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/>
  <xr:revisionPtr revIDLastSave="2" documentId="8_{54BF8D06-ABF2-4643-B5E9-9E1ED4053B61}" xr6:coauthVersionLast="47" xr6:coauthVersionMax="47" xr10:uidLastSave="{095A1742-9F0A-4326-B69B-10BA79056E9E}"/>
  <bookViews>
    <workbookView xWindow="-96" yWindow="-96" windowWidth="23232" windowHeight="13872" firstSheet="2" activeTab="4" xr2:uid="{00000000-000D-0000-FFFF-FFFF00000000}"/>
  </bookViews>
  <sheets>
    <sheet name="UC_UCF_AAV_GC_quant " sheetId="30" r:id="rId1"/>
    <sheet name="iodixanol density AAV" sheetId="37" r:id="rId2"/>
    <sheet name="iodixanol density AAVEVUCF_AAV" sheetId="38" r:id="rId3"/>
    <sheet name="iodixanol density AAV_AAVEV" sheetId="39" r:id="rId4"/>
    <sheet name="iod. density 8-11 frac._diluted" sheetId="4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9" i="30" l="1"/>
  <c r="L45" i="30"/>
  <c r="L129" i="30"/>
  <c r="L125" i="30"/>
  <c r="L89" i="30"/>
  <c r="L85" i="30"/>
  <c r="K85" i="30"/>
  <c r="J59" i="30"/>
  <c r="J129" i="30"/>
  <c r="J125" i="30"/>
  <c r="J116" i="30"/>
  <c r="J112" i="30"/>
  <c r="J103" i="30"/>
  <c r="J99" i="30"/>
  <c r="J49" i="30"/>
  <c r="J45" i="30"/>
  <c r="J36" i="30"/>
  <c r="J32" i="30"/>
  <c r="K45" i="30" s="1"/>
  <c r="J23" i="30"/>
  <c r="J19" i="30"/>
  <c r="J89" i="30"/>
  <c r="J85" i="30"/>
  <c r="J76" i="30"/>
  <c r="J72" i="30"/>
  <c r="J63" i="30"/>
  <c r="K89" i="30" s="1"/>
  <c r="N24" i="38"/>
  <c r="C39" i="37"/>
  <c r="N26" i="37"/>
  <c r="N27" i="37"/>
  <c r="N28" i="37"/>
  <c r="N29" i="37"/>
  <c r="N30" i="37"/>
  <c r="N31" i="37"/>
  <c r="N32" i="37"/>
  <c r="N33" i="37"/>
  <c r="N34" i="37"/>
  <c r="N35" i="37"/>
  <c r="N36" i="37"/>
  <c r="N25" i="37"/>
  <c r="H25" i="44"/>
  <c r="H26" i="44"/>
  <c r="H27" i="44"/>
  <c r="H24" i="44"/>
  <c r="O49" i="39"/>
  <c r="O48" i="39"/>
  <c r="O47" i="39"/>
  <c r="O46" i="39"/>
  <c r="O45" i="39"/>
  <c r="O44" i="39"/>
  <c r="O43" i="39"/>
  <c r="O42" i="39"/>
  <c r="O41" i="39"/>
  <c r="O40" i="39"/>
  <c r="O39" i="39"/>
  <c r="O38" i="39"/>
  <c r="O49" i="38"/>
  <c r="O48" i="38"/>
  <c r="O47" i="38"/>
  <c r="O46" i="38"/>
  <c r="O45" i="38"/>
  <c r="O44" i="38"/>
  <c r="O43" i="38"/>
  <c r="O42" i="38"/>
  <c r="O41" i="38"/>
  <c r="O40" i="38"/>
  <c r="O39" i="38"/>
  <c r="O38" i="38"/>
  <c r="C50" i="37"/>
  <c r="C49" i="37"/>
  <c r="C48" i="37"/>
  <c r="C47" i="37"/>
  <c r="C46" i="37"/>
  <c r="C45" i="37"/>
  <c r="C44" i="37"/>
  <c r="C43" i="37"/>
  <c r="C42" i="37"/>
  <c r="C41" i="37"/>
  <c r="C40" i="37"/>
  <c r="U43" i="30"/>
  <c r="U44" i="30"/>
  <c r="U46" i="30"/>
  <c r="U48" i="30"/>
  <c r="U50" i="30"/>
  <c r="U52" i="30"/>
  <c r="U54" i="30"/>
  <c r="U53" i="30"/>
  <c r="U45" i="30"/>
  <c r="K49" i="30"/>
  <c r="E33" i="44"/>
  <c r="E32" i="44"/>
  <c r="E31" i="44"/>
  <c r="E30" i="44"/>
  <c r="E27" i="44"/>
  <c r="E26" i="44"/>
  <c r="E25" i="44"/>
  <c r="E24" i="44"/>
  <c r="D33" i="44"/>
  <c r="D32" i="44"/>
  <c r="D31" i="44"/>
  <c r="D30" i="44"/>
  <c r="D27" i="44"/>
  <c r="D26" i="44"/>
  <c r="D25" i="44"/>
  <c r="D24" i="44"/>
  <c r="D21" i="44"/>
  <c r="D20" i="44"/>
  <c r="D19" i="44"/>
  <c r="D18" i="44"/>
  <c r="D17" i="44"/>
  <c r="D16" i="44"/>
  <c r="D15" i="44"/>
  <c r="D14" i="44"/>
  <c r="K49" i="39"/>
  <c r="K48" i="39"/>
  <c r="K47" i="39"/>
  <c r="K46" i="39"/>
  <c r="K45" i="39"/>
  <c r="K44" i="39"/>
  <c r="K43" i="39"/>
  <c r="K42" i="39"/>
  <c r="K41" i="39"/>
  <c r="K40" i="39"/>
  <c r="K39" i="39"/>
  <c r="K38" i="39"/>
  <c r="G49" i="39"/>
  <c r="G48" i="39"/>
  <c r="G47" i="39"/>
  <c r="G46" i="39"/>
  <c r="G45" i="39"/>
  <c r="G44" i="39"/>
  <c r="G43" i="39"/>
  <c r="G42" i="39"/>
  <c r="G41" i="39"/>
  <c r="G40" i="39"/>
  <c r="G39" i="39"/>
  <c r="G38" i="39"/>
  <c r="C49" i="39"/>
  <c r="C48" i="39"/>
  <c r="C47" i="39"/>
  <c r="C46" i="39"/>
  <c r="C45" i="39"/>
  <c r="C44" i="39"/>
  <c r="C43" i="39"/>
  <c r="C42" i="39"/>
  <c r="C41" i="39"/>
  <c r="C40" i="39"/>
  <c r="C39" i="39"/>
  <c r="C38" i="39"/>
  <c r="K35" i="39"/>
  <c r="K34" i="39"/>
  <c r="K33" i="39"/>
  <c r="K32" i="39"/>
  <c r="K31" i="39"/>
  <c r="K30" i="39"/>
  <c r="K29" i="39"/>
  <c r="K28" i="39"/>
  <c r="K27" i="39"/>
  <c r="K26" i="39"/>
  <c r="K25" i="39"/>
  <c r="K24" i="39"/>
  <c r="G35" i="39"/>
  <c r="G34" i="39"/>
  <c r="G33" i="39"/>
  <c r="G32" i="39"/>
  <c r="G31" i="39"/>
  <c r="G30" i="39"/>
  <c r="G29" i="39"/>
  <c r="G28" i="39"/>
  <c r="G27" i="39"/>
  <c r="G26" i="39"/>
  <c r="G25" i="39"/>
  <c r="N25" i="39" s="1"/>
  <c r="G24" i="39"/>
  <c r="C33" i="39"/>
  <c r="C34" i="39"/>
  <c r="C35" i="39"/>
  <c r="C32" i="39"/>
  <c r="C25" i="39"/>
  <c r="C26" i="39"/>
  <c r="C27" i="39"/>
  <c r="C28" i="39"/>
  <c r="C29" i="39"/>
  <c r="C30" i="39"/>
  <c r="C31" i="39"/>
  <c r="N34" i="39"/>
  <c r="C24" i="39"/>
  <c r="D21" i="39"/>
  <c r="D20" i="39"/>
  <c r="D19" i="39"/>
  <c r="D18" i="39"/>
  <c r="D17" i="39"/>
  <c r="D16" i="39"/>
  <c r="D15" i="39"/>
  <c r="D14" i="39"/>
  <c r="K49" i="38"/>
  <c r="K48" i="38"/>
  <c r="K47" i="38"/>
  <c r="K46" i="38"/>
  <c r="K45" i="38"/>
  <c r="K44" i="38"/>
  <c r="K43" i="38"/>
  <c r="K42" i="38"/>
  <c r="K41" i="38"/>
  <c r="K40" i="38"/>
  <c r="K39" i="38"/>
  <c r="K38" i="38"/>
  <c r="G49" i="38"/>
  <c r="G48" i="38"/>
  <c r="G47" i="38"/>
  <c r="G46" i="38"/>
  <c r="G45" i="38"/>
  <c r="G44" i="38"/>
  <c r="G43" i="38"/>
  <c r="G42" i="38"/>
  <c r="G41" i="38"/>
  <c r="G40" i="38"/>
  <c r="G39" i="38"/>
  <c r="G38" i="38"/>
  <c r="C49" i="38"/>
  <c r="C48" i="38"/>
  <c r="C47" i="38"/>
  <c r="C46" i="38"/>
  <c r="C45" i="38"/>
  <c r="C44" i="38"/>
  <c r="C43" i="38"/>
  <c r="C42" i="38"/>
  <c r="C41" i="38"/>
  <c r="C40" i="38"/>
  <c r="C39" i="38"/>
  <c r="C38" i="38"/>
  <c r="K35" i="38"/>
  <c r="K34" i="38"/>
  <c r="K33" i="38"/>
  <c r="K32" i="38"/>
  <c r="K31" i="38"/>
  <c r="K30" i="38"/>
  <c r="K29" i="38"/>
  <c r="K28" i="38"/>
  <c r="K27" i="38"/>
  <c r="K26" i="38"/>
  <c r="K25" i="38"/>
  <c r="K24" i="38"/>
  <c r="G35" i="38"/>
  <c r="N35" i="38" s="1"/>
  <c r="G34" i="38"/>
  <c r="N34" i="38" s="1"/>
  <c r="G33" i="38"/>
  <c r="N33" i="38" s="1"/>
  <c r="G32" i="38"/>
  <c r="G31" i="38"/>
  <c r="N31" i="38" s="1"/>
  <c r="G30" i="38"/>
  <c r="N30" i="38" s="1"/>
  <c r="G29" i="38"/>
  <c r="G28" i="38"/>
  <c r="N28" i="38" s="1"/>
  <c r="G27" i="38"/>
  <c r="G26" i="38"/>
  <c r="G25" i="38"/>
  <c r="G24" i="38"/>
  <c r="C33" i="38"/>
  <c r="C34" i="38"/>
  <c r="C35" i="38"/>
  <c r="C32" i="38"/>
  <c r="C25" i="38"/>
  <c r="C26" i="38"/>
  <c r="C27" i="38"/>
  <c r="C28" i="38"/>
  <c r="C29" i="38"/>
  <c r="C30" i="38"/>
  <c r="C31" i="38"/>
  <c r="C24" i="38"/>
  <c r="D21" i="38"/>
  <c r="D20" i="38"/>
  <c r="D19" i="38"/>
  <c r="D18" i="38"/>
  <c r="D17" i="38"/>
  <c r="D16" i="38"/>
  <c r="D15" i="38"/>
  <c r="D14" i="38"/>
  <c r="K36" i="37"/>
  <c r="K35" i="37"/>
  <c r="K34" i="37"/>
  <c r="K33" i="37"/>
  <c r="K32" i="37"/>
  <c r="K31" i="37"/>
  <c r="K30" i="37"/>
  <c r="K29" i="37"/>
  <c r="K28" i="37"/>
  <c r="K27" i="37"/>
  <c r="K26" i="37"/>
  <c r="K25" i="37"/>
  <c r="G36" i="37"/>
  <c r="G35" i="37"/>
  <c r="G34" i="37"/>
  <c r="G33" i="37"/>
  <c r="G32" i="37"/>
  <c r="G31" i="37"/>
  <c r="G30" i="37"/>
  <c r="G29" i="37"/>
  <c r="G28" i="37"/>
  <c r="G27" i="37"/>
  <c r="G26" i="37"/>
  <c r="G25" i="37"/>
  <c r="C36" i="37"/>
  <c r="C35" i="37"/>
  <c r="C34" i="37"/>
  <c r="C33" i="37"/>
  <c r="C32" i="37"/>
  <c r="C31" i="37"/>
  <c r="C30" i="37"/>
  <c r="C29" i="37"/>
  <c r="C28" i="37"/>
  <c r="C27" i="37"/>
  <c r="C26" i="37"/>
  <c r="C25" i="37"/>
  <c r="D21" i="37"/>
  <c r="D20" i="37"/>
  <c r="D19" i="37"/>
  <c r="D18" i="37"/>
  <c r="D17" i="37"/>
  <c r="D16" i="37"/>
  <c r="D15" i="37"/>
  <c r="D14" i="37"/>
  <c r="V44" i="30"/>
  <c r="V45" i="30"/>
  <c r="V46" i="30"/>
  <c r="V47" i="30"/>
  <c r="V48" i="30"/>
  <c r="V49" i="30"/>
  <c r="V50" i="30"/>
  <c r="V51" i="30"/>
  <c r="V52" i="30"/>
  <c r="V53" i="30"/>
  <c r="V54" i="30"/>
  <c r="V43" i="30"/>
  <c r="U47" i="30"/>
  <c r="U49" i="30"/>
  <c r="U51" i="30"/>
  <c r="S44" i="30"/>
  <c r="S45" i="30"/>
  <c r="S46" i="30"/>
  <c r="S47" i="30"/>
  <c r="S48" i="30"/>
  <c r="S49" i="30"/>
  <c r="S50" i="30"/>
  <c r="S51" i="30"/>
  <c r="S52" i="30"/>
  <c r="S53" i="30"/>
  <c r="S54" i="30"/>
  <c r="S43" i="30"/>
  <c r="R44" i="30"/>
  <c r="R45" i="30"/>
  <c r="R46" i="30"/>
  <c r="R47" i="30"/>
  <c r="R48" i="30"/>
  <c r="R49" i="30"/>
  <c r="R50" i="30"/>
  <c r="R51" i="30"/>
  <c r="R52" i="30"/>
  <c r="R53" i="30"/>
  <c r="R54" i="30"/>
  <c r="R43" i="30"/>
  <c r="O44" i="30"/>
  <c r="O45" i="30"/>
  <c r="O46" i="30"/>
  <c r="O47" i="30"/>
  <c r="O48" i="30"/>
  <c r="O49" i="30"/>
  <c r="O50" i="30"/>
  <c r="O51" i="30"/>
  <c r="O52" i="30"/>
  <c r="O53" i="30"/>
  <c r="O54" i="30"/>
  <c r="P44" i="30"/>
  <c r="P45" i="30"/>
  <c r="P46" i="30"/>
  <c r="P47" i="30"/>
  <c r="P48" i="30"/>
  <c r="P49" i="30"/>
  <c r="P50" i="30"/>
  <c r="P51" i="30"/>
  <c r="P52" i="30"/>
  <c r="P53" i="30"/>
  <c r="P54" i="30"/>
  <c r="P43" i="30"/>
  <c r="O43" i="30"/>
  <c r="G131" i="30"/>
  <c r="H131" i="30" s="1"/>
  <c r="F131" i="30"/>
  <c r="E131" i="30"/>
  <c r="H129" i="30"/>
  <c r="G129" i="30"/>
  <c r="F129" i="30"/>
  <c r="E129" i="30"/>
  <c r="H128" i="30"/>
  <c r="G128" i="30"/>
  <c r="F128" i="30"/>
  <c r="E128" i="30"/>
  <c r="H127" i="30"/>
  <c r="G127" i="30"/>
  <c r="F127" i="30"/>
  <c r="E127" i="30"/>
  <c r="H126" i="30"/>
  <c r="G126" i="30"/>
  <c r="F126" i="30"/>
  <c r="E126" i="30"/>
  <c r="H125" i="30"/>
  <c r="G125" i="30"/>
  <c r="F125" i="30"/>
  <c r="E125" i="30"/>
  <c r="E124" i="30"/>
  <c r="F124" i="30" s="1"/>
  <c r="G124" i="30" s="1"/>
  <c r="H124" i="30" s="1"/>
  <c r="E123" i="30"/>
  <c r="F123" i="30" s="1"/>
  <c r="G123" i="30" s="1"/>
  <c r="H123" i="30" s="1"/>
  <c r="I129" i="30" s="1"/>
  <c r="H122" i="30"/>
  <c r="G122" i="30"/>
  <c r="F122" i="30"/>
  <c r="E122" i="30"/>
  <c r="H121" i="30"/>
  <c r="G121" i="30"/>
  <c r="F121" i="30"/>
  <c r="E121" i="30"/>
  <c r="H120" i="30"/>
  <c r="G120" i="30"/>
  <c r="F120" i="30"/>
  <c r="E120" i="30"/>
  <c r="H119" i="30"/>
  <c r="G119" i="30"/>
  <c r="F119" i="30"/>
  <c r="E119" i="30"/>
  <c r="H118" i="30"/>
  <c r="G118" i="30"/>
  <c r="F118" i="30"/>
  <c r="E118" i="30"/>
  <c r="I116" i="30"/>
  <c r="H116" i="30"/>
  <c r="G116" i="30"/>
  <c r="F116" i="30"/>
  <c r="E116" i="30"/>
  <c r="H115" i="30"/>
  <c r="G115" i="30"/>
  <c r="F115" i="30"/>
  <c r="E115" i="30"/>
  <c r="H114" i="30"/>
  <c r="G114" i="30"/>
  <c r="F114" i="30"/>
  <c r="E114" i="30"/>
  <c r="H113" i="30"/>
  <c r="G113" i="30"/>
  <c r="F113" i="30"/>
  <c r="E113" i="30"/>
  <c r="H112" i="30"/>
  <c r="G112" i="30"/>
  <c r="F112" i="30"/>
  <c r="E112" i="30"/>
  <c r="H111" i="30"/>
  <c r="G111" i="30"/>
  <c r="F111" i="30"/>
  <c r="E111" i="30"/>
  <c r="H110" i="30"/>
  <c r="G110" i="30"/>
  <c r="F110" i="30"/>
  <c r="E110" i="30"/>
  <c r="H109" i="30"/>
  <c r="G109" i="30"/>
  <c r="F109" i="30"/>
  <c r="E109" i="30"/>
  <c r="H108" i="30"/>
  <c r="G108" i="30"/>
  <c r="F108" i="30"/>
  <c r="E108" i="30"/>
  <c r="H107" i="30"/>
  <c r="G107" i="30"/>
  <c r="F107" i="30"/>
  <c r="E107" i="30"/>
  <c r="H106" i="30"/>
  <c r="G106" i="30"/>
  <c r="F106" i="30"/>
  <c r="E106" i="30"/>
  <c r="H105" i="30"/>
  <c r="G105" i="30"/>
  <c r="F105" i="30"/>
  <c r="E105" i="30"/>
  <c r="I103" i="30"/>
  <c r="H103" i="30"/>
  <c r="G103" i="30"/>
  <c r="F103" i="30"/>
  <c r="E103" i="30"/>
  <c r="H102" i="30"/>
  <c r="G102" i="30"/>
  <c r="F102" i="30"/>
  <c r="E102" i="30"/>
  <c r="H101" i="30"/>
  <c r="G101" i="30"/>
  <c r="F101" i="30"/>
  <c r="E101" i="30"/>
  <c r="H100" i="30"/>
  <c r="G100" i="30"/>
  <c r="F100" i="30"/>
  <c r="E100" i="30"/>
  <c r="H99" i="30"/>
  <c r="G99" i="30"/>
  <c r="F99" i="30"/>
  <c r="E99" i="30"/>
  <c r="H98" i="30"/>
  <c r="G98" i="30"/>
  <c r="F98" i="30"/>
  <c r="E98" i="30"/>
  <c r="H97" i="30"/>
  <c r="G97" i="30"/>
  <c r="F97" i="30"/>
  <c r="E97" i="30"/>
  <c r="H96" i="30"/>
  <c r="G96" i="30"/>
  <c r="F96" i="30"/>
  <c r="E96" i="30"/>
  <c r="H95" i="30"/>
  <c r="G95" i="30"/>
  <c r="F95" i="30"/>
  <c r="E95" i="30"/>
  <c r="H94" i="30"/>
  <c r="G94" i="30"/>
  <c r="F94" i="30"/>
  <c r="E94" i="30"/>
  <c r="H93" i="30"/>
  <c r="G93" i="30"/>
  <c r="F93" i="30"/>
  <c r="E93" i="30"/>
  <c r="H92" i="30"/>
  <c r="G92" i="30"/>
  <c r="F92" i="30"/>
  <c r="E92" i="30"/>
  <c r="E89" i="30"/>
  <c r="F89" i="30" s="1"/>
  <c r="G89" i="30" s="1"/>
  <c r="H89" i="30" s="1"/>
  <c r="E88" i="30"/>
  <c r="F88" i="30" s="1"/>
  <c r="G88" i="30" s="1"/>
  <c r="H88" i="30" s="1"/>
  <c r="F87" i="30"/>
  <c r="G87" i="30" s="1"/>
  <c r="H87" i="30" s="1"/>
  <c r="E87" i="30"/>
  <c r="E86" i="30"/>
  <c r="F86" i="30" s="1"/>
  <c r="G86" i="30" s="1"/>
  <c r="H86" i="30" s="1"/>
  <c r="E85" i="30"/>
  <c r="F85" i="30" s="1"/>
  <c r="G85" i="30" s="1"/>
  <c r="H85" i="30" s="1"/>
  <c r="F84" i="30"/>
  <c r="G84" i="30" s="1"/>
  <c r="H84" i="30" s="1"/>
  <c r="E84" i="30"/>
  <c r="E83" i="30"/>
  <c r="F83" i="30" s="1"/>
  <c r="G83" i="30" s="1"/>
  <c r="H83" i="30" s="1"/>
  <c r="E82" i="30"/>
  <c r="F82" i="30" s="1"/>
  <c r="G82" i="30" s="1"/>
  <c r="H82" i="30" s="1"/>
  <c r="F81" i="30"/>
  <c r="G81" i="30" s="1"/>
  <c r="H81" i="30" s="1"/>
  <c r="E81" i="30"/>
  <c r="E80" i="30"/>
  <c r="F80" i="30" s="1"/>
  <c r="G80" i="30" s="1"/>
  <c r="H80" i="30" s="1"/>
  <c r="E79" i="30"/>
  <c r="F79" i="30" s="1"/>
  <c r="G79" i="30" s="1"/>
  <c r="H79" i="30" s="1"/>
  <c r="F78" i="30"/>
  <c r="G78" i="30" s="1"/>
  <c r="H78" i="30" s="1"/>
  <c r="E78" i="30"/>
  <c r="I76" i="30"/>
  <c r="H76" i="30"/>
  <c r="G76" i="30"/>
  <c r="F76" i="30"/>
  <c r="E76" i="30"/>
  <c r="H75" i="30"/>
  <c r="G75" i="30"/>
  <c r="F75" i="30"/>
  <c r="E75" i="30"/>
  <c r="H74" i="30"/>
  <c r="G74" i="30"/>
  <c r="F74" i="30"/>
  <c r="E74" i="30"/>
  <c r="H73" i="30"/>
  <c r="G73" i="30"/>
  <c r="F73" i="30"/>
  <c r="E73" i="30"/>
  <c r="H72" i="30"/>
  <c r="G72" i="30"/>
  <c r="F72" i="30"/>
  <c r="E72" i="30"/>
  <c r="H71" i="30"/>
  <c r="G71" i="30"/>
  <c r="F71" i="30"/>
  <c r="E71" i="30"/>
  <c r="H70" i="30"/>
  <c r="G70" i="30"/>
  <c r="F70" i="30"/>
  <c r="E70" i="30"/>
  <c r="H69" i="30"/>
  <c r="G69" i="30"/>
  <c r="F69" i="30"/>
  <c r="E69" i="30"/>
  <c r="H68" i="30"/>
  <c r="G68" i="30"/>
  <c r="F68" i="30"/>
  <c r="E68" i="30"/>
  <c r="H67" i="30"/>
  <c r="G67" i="30"/>
  <c r="F67" i="30"/>
  <c r="E67" i="30"/>
  <c r="H66" i="30"/>
  <c r="G66" i="30"/>
  <c r="F66" i="30"/>
  <c r="E66" i="30"/>
  <c r="H65" i="30"/>
  <c r="G65" i="30"/>
  <c r="F65" i="30"/>
  <c r="E65" i="30"/>
  <c r="I63" i="30"/>
  <c r="H63" i="30"/>
  <c r="G63" i="30"/>
  <c r="F63" i="30"/>
  <c r="E63" i="30"/>
  <c r="H62" i="30"/>
  <c r="G62" i="30"/>
  <c r="F62" i="30"/>
  <c r="E62" i="30"/>
  <c r="H61" i="30"/>
  <c r="G61" i="30"/>
  <c r="F61" i="30"/>
  <c r="E61" i="30"/>
  <c r="H60" i="30"/>
  <c r="G60" i="30"/>
  <c r="F60" i="30"/>
  <c r="E60" i="30"/>
  <c r="H59" i="30"/>
  <c r="G59" i="30"/>
  <c r="F59" i="30"/>
  <c r="E59" i="30"/>
  <c r="H58" i="30"/>
  <c r="G58" i="30"/>
  <c r="F58" i="30"/>
  <c r="E58" i="30"/>
  <c r="H57" i="30"/>
  <c r="G57" i="30"/>
  <c r="F57" i="30"/>
  <c r="E57" i="30"/>
  <c r="H56" i="30"/>
  <c r="G56" i="30"/>
  <c r="F56" i="30"/>
  <c r="E56" i="30"/>
  <c r="H55" i="30"/>
  <c r="G55" i="30"/>
  <c r="F55" i="30"/>
  <c r="E55" i="30"/>
  <c r="H54" i="30"/>
  <c r="G54" i="30"/>
  <c r="F54" i="30"/>
  <c r="E54" i="30"/>
  <c r="H53" i="30"/>
  <c r="G53" i="30"/>
  <c r="F53" i="30"/>
  <c r="E53" i="30"/>
  <c r="H52" i="30"/>
  <c r="G52" i="30"/>
  <c r="F52" i="30"/>
  <c r="E52" i="30"/>
  <c r="I49" i="30"/>
  <c r="H49" i="30"/>
  <c r="G49" i="30"/>
  <c r="F49" i="30"/>
  <c r="E49" i="30"/>
  <c r="H48" i="30"/>
  <c r="G48" i="30"/>
  <c r="F48" i="30"/>
  <c r="E48" i="30"/>
  <c r="H47" i="30"/>
  <c r="G47" i="30"/>
  <c r="F47" i="30"/>
  <c r="E47" i="30"/>
  <c r="H46" i="30"/>
  <c r="G46" i="30"/>
  <c r="F46" i="30"/>
  <c r="E46" i="30"/>
  <c r="H45" i="30"/>
  <c r="G45" i="30"/>
  <c r="F45" i="30"/>
  <c r="E45" i="30"/>
  <c r="H44" i="30"/>
  <c r="G44" i="30"/>
  <c r="F44" i="30"/>
  <c r="E44" i="30"/>
  <c r="H43" i="30"/>
  <c r="G43" i="30"/>
  <c r="F43" i="30"/>
  <c r="E43" i="30"/>
  <c r="H42" i="30"/>
  <c r="G42" i="30"/>
  <c r="F42" i="30"/>
  <c r="E42" i="30"/>
  <c r="H41" i="30"/>
  <c r="G41" i="30"/>
  <c r="F41" i="30"/>
  <c r="E41" i="30"/>
  <c r="H40" i="30"/>
  <c r="G40" i="30"/>
  <c r="F40" i="30"/>
  <c r="E40" i="30"/>
  <c r="H39" i="30"/>
  <c r="G39" i="30"/>
  <c r="F39" i="30"/>
  <c r="E39" i="30"/>
  <c r="H38" i="30"/>
  <c r="G38" i="30"/>
  <c r="F38" i="30"/>
  <c r="E38" i="30"/>
  <c r="I36" i="30"/>
  <c r="H36" i="30"/>
  <c r="G36" i="30"/>
  <c r="F36" i="30"/>
  <c r="E36" i="30"/>
  <c r="H35" i="30"/>
  <c r="G35" i="30"/>
  <c r="F35" i="30"/>
  <c r="E35" i="30"/>
  <c r="H34" i="30"/>
  <c r="G34" i="30"/>
  <c r="F34" i="30"/>
  <c r="E34" i="30"/>
  <c r="H33" i="30"/>
  <c r="G33" i="30"/>
  <c r="F33" i="30"/>
  <c r="E33" i="30"/>
  <c r="H32" i="30"/>
  <c r="G32" i="30"/>
  <c r="F32" i="30"/>
  <c r="E32" i="30"/>
  <c r="H31" i="30"/>
  <c r="G31" i="30"/>
  <c r="F31" i="30"/>
  <c r="E31" i="30"/>
  <c r="H30" i="30"/>
  <c r="G30" i="30"/>
  <c r="F30" i="30"/>
  <c r="E30" i="30"/>
  <c r="H29" i="30"/>
  <c r="G29" i="30"/>
  <c r="F29" i="30"/>
  <c r="E29" i="30"/>
  <c r="H28" i="30"/>
  <c r="G28" i="30"/>
  <c r="F28" i="30"/>
  <c r="E28" i="30"/>
  <c r="H27" i="30"/>
  <c r="G27" i="30"/>
  <c r="F27" i="30"/>
  <c r="E27" i="30"/>
  <c r="H26" i="30"/>
  <c r="G26" i="30"/>
  <c r="F26" i="30"/>
  <c r="E26" i="30"/>
  <c r="H25" i="30"/>
  <c r="G25" i="30"/>
  <c r="F25" i="30"/>
  <c r="E25" i="30"/>
  <c r="I23" i="30"/>
  <c r="H23" i="30"/>
  <c r="G23" i="30"/>
  <c r="F23" i="30"/>
  <c r="E23" i="30"/>
  <c r="H22" i="30"/>
  <c r="G22" i="30"/>
  <c r="F22" i="30"/>
  <c r="E22" i="30"/>
  <c r="H21" i="30"/>
  <c r="G21" i="30"/>
  <c r="F21" i="30"/>
  <c r="E21" i="30"/>
  <c r="H20" i="30"/>
  <c r="G20" i="30"/>
  <c r="F20" i="30"/>
  <c r="E20" i="30"/>
  <c r="H19" i="30"/>
  <c r="G19" i="30"/>
  <c r="F19" i="30"/>
  <c r="E19" i="30"/>
  <c r="H18" i="30"/>
  <c r="G18" i="30"/>
  <c r="F18" i="30"/>
  <c r="E18" i="30"/>
  <c r="H17" i="30"/>
  <c r="G17" i="30"/>
  <c r="F17" i="30"/>
  <c r="E17" i="30"/>
  <c r="H16" i="30"/>
  <c r="G16" i="30"/>
  <c r="F16" i="30"/>
  <c r="E16" i="30"/>
  <c r="H15" i="30"/>
  <c r="G15" i="30"/>
  <c r="F15" i="30"/>
  <c r="E15" i="30"/>
  <c r="H14" i="30"/>
  <c r="G14" i="30"/>
  <c r="F14" i="30"/>
  <c r="E14" i="30"/>
  <c r="H13" i="30"/>
  <c r="G13" i="30"/>
  <c r="F13" i="30"/>
  <c r="E13" i="30"/>
  <c r="H12" i="30"/>
  <c r="G12" i="30"/>
  <c r="F12" i="30"/>
  <c r="E12" i="30"/>
  <c r="G8" i="30"/>
  <c r="C8" i="30"/>
  <c r="G7" i="30"/>
  <c r="C7" i="30"/>
  <c r="G6" i="30"/>
  <c r="C6" i="30"/>
  <c r="G5" i="30"/>
  <c r="C5" i="30"/>
  <c r="G4" i="30"/>
  <c r="C4" i="30"/>
  <c r="G3" i="30"/>
  <c r="C3" i="30"/>
  <c r="K129" i="30" l="1"/>
  <c r="K125" i="30"/>
  <c r="N28" i="39"/>
  <c r="N31" i="39"/>
  <c r="N24" i="39"/>
  <c r="N32" i="39"/>
  <c r="N33" i="39"/>
  <c r="N29" i="39"/>
  <c r="N30" i="39"/>
  <c r="N26" i="39"/>
  <c r="N27" i="39"/>
  <c r="N35" i="39"/>
  <c r="N32" i="38"/>
  <c r="N26" i="38"/>
  <c r="N27" i="38"/>
  <c r="N25" i="38"/>
  <c r="N29" i="38"/>
  <c r="I89" i="30"/>
</calcChain>
</file>

<file path=xl/sharedStrings.xml><?xml version="1.0" encoding="utf-8"?>
<sst xmlns="http://schemas.openxmlformats.org/spreadsheetml/2006/main" count="573" uniqueCount="124">
  <si>
    <t>A</t>
  </si>
  <si>
    <t>B</t>
  </si>
  <si>
    <t>C</t>
  </si>
  <si>
    <t>D</t>
  </si>
  <si>
    <t>E</t>
  </si>
  <si>
    <t>F</t>
  </si>
  <si>
    <t>G</t>
  </si>
  <si>
    <t>H</t>
  </si>
  <si>
    <t>NTC</t>
  </si>
  <si>
    <t>standards</t>
  </si>
  <si>
    <t>Molecules</t>
  </si>
  <si>
    <t>log</t>
  </si>
  <si>
    <t>Ct 1</t>
  </si>
  <si>
    <t>Ct 2</t>
  </si>
  <si>
    <t>Ct 3</t>
  </si>
  <si>
    <t>Ct</t>
  </si>
  <si>
    <t>dil 10^8 molecules</t>
  </si>
  <si>
    <t>dil 10^7 molecules</t>
  </si>
  <si>
    <t>dil 10^6 molecules</t>
  </si>
  <si>
    <t>dil 10^5 molecules</t>
  </si>
  <si>
    <t>dil 10^4 molecules</t>
  </si>
  <si>
    <t>dil 10^3 molecules</t>
  </si>
  <si>
    <t>Ct1</t>
  </si>
  <si>
    <t>Ct2</t>
  </si>
  <si>
    <t>Ct3</t>
  </si>
  <si>
    <t>Average</t>
  </si>
  <si>
    <t>Molecules (log)</t>
  </si>
  <si>
    <t>Number</t>
  </si>
  <si>
    <t>Counted from dilution</t>
  </si>
  <si>
    <t>Standards</t>
  </si>
  <si>
    <t>Iodixanol concentration</t>
  </si>
  <si>
    <t>60% iodixanol</t>
  </si>
  <si>
    <t>Volume of 1xPBS</t>
  </si>
  <si>
    <t>0 ml</t>
  </si>
  <si>
    <t>2 ml</t>
  </si>
  <si>
    <t>0,2 ml</t>
  </si>
  <si>
    <t>1,8 ml</t>
  </si>
  <si>
    <t>0,4 ml</t>
  </si>
  <si>
    <t>1,6 ml</t>
  </si>
  <si>
    <t>0,6 ml</t>
  </si>
  <si>
    <t>1,4 ml</t>
  </si>
  <si>
    <t>0,8 ml</t>
  </si>
  <si>
    <t>1,2 ml</t>
  </si>
  <si>
    <t>1 ml</t>
  </si>
  <si>
    <t>measurment in well</t>
  </si>
  <si>
    <t>PBS-NaCl (100ul)</t>
  </si>
  <si>
    <t>sample</t>
  </si>
  <si>
    <t>100ul</t>
  </si>
  <si>
    <t>2x sample</t>
  </si>
  <si>
    <t>Absorbance 340 nm</t>
  </si>
  <si>
    <t>DPBS-3mM MgCl2 (100ul)</t>
  </si>
  <si>
    <t>OD1</t>
  </si>
  <si>
    <t>OD2</t>
  </si>
  <si>
    <t>Avg</t>
  </si>
  <si>
    <t>calculated %</t>
  </si>
  <si>
    <t>stnadards</t>
  </si>
  <si>
    <t>Absorb.</t>
  </si>
  <si>
    <t>AAV1</t>
  </si>
  <si>
    <t>avg</t>
  </si>
  <si>
    <t>sd</t>
  </si>
  <si>
    <t>normalized</t>
  </si>
  <si>
    <t>w</t>
  </si>
  <si>
    <t>Abs</t>
  </si>
  <si>
    <t>9 (2x)</t>
  </si>
  <si>
    <t>10 (2x)</t>
  </si>
  <si>
    <t>11 (2x)</t>
  </si>
  <si>
    <t>12 (2x)</t>
  </si>
  <si>
    <t>AAV1 (109-120)</t>
  </si>
  <si>
    <t>AAV1 (121-132)</t>
  </si>
  <si>
    <t>AAV1 (133-144)</t>
  </si>
  <si>
    <t>Average concentration</t>
  </si>
  <si>
    <t>Fraction</t>
  </si>
  <si>
    <t>Calculated density</t>
  </si>
  <si>
    <t>AAV</t>
  </si>
  <si>
    <t>microvesicles</t>
  </si>
  <si>
    <t>exosomes</t>
  </si>
  <si>
    <t>std1</t>
  </si>
  <si>
    <t>std2</t>
  </si>
  <si>
    <t>std3</t>
  </si>
  <si>
    <t>std4</t>
  </si>
  <si>
    <t>std5</t>
  </si>
  <si>
    <t>std6</t>
  </si>
  <si>
    <t>std7</t>
  </si>
  <si>
    <t>std8</t>
  </si>
  <si>
    <t>std9</t>
  </si>
  <si>
    <t>std10</t>
  </si>
  <si>
    <t>std11</t>
  </si>
  <si>
    <t>49-60</t>
  </si>
  <si>
    <t>61-72</t>
  </si>
  <si>
    <t>207-216</t>
  </si>
  <si>
    <t>217-228</t>
  </si>
  <si>
    <t>253-264</t>
  </si>
  <si>
    <t>277-288</t>
  </si>
  <si>
    <t>229-240</t>
  </si>
  <si>
    <t xml:space="preserve">OD2 </t>
  </si>
  <si>
    <t>50ul of fraction + 50 ul of PBS MgCl2</t>
  </si>
  <si>
    <t>AAV1_1</t>
  </si>
  <si>
    <t>AAV1_2</t>
  </si>
  <si>
    <t>AAV1_3</t>
  </si>
  <si>
    <t>Total GC (fraction 1-8)</t>
  </si>
  <si>
    <t>Total GC (fraction 9-12)</t>
  </si>
  <si>
    <t>Total number of GC per tube</t>
  </si>
  <si>
    <t>Average GC % (triplicate)</t>
  </si>
  <si>
    <t>Average GC % (fraction 1-8, triplicate)</t>
  </si>
  <si>
    <t>Average GC % (fraction 9-12, triplicate)</t>
  </si>
  <si>
    <t>AAV-EV1 (UC)</t>
  </si>
  <si>
    <t>AAV-EV1 (UCF)</t>
  </si>
  <si>
    <t>AAV-EV1 UCF_1</t>
  </si>
  <si>
    <t>AAV-EV1 UCF_2</t>
  </si>
  <si>
    <t>AAV-EV1 UCF_3</t>
  </si>
  <si>
    <t>AAV-EV1_1</t>
  </si>
  <si>
    <t>AAV-EV1_3</t>
  </si>
  <si>
    <t>AAV-EV_1 fractions</t>
  </si>
  <si>
    <t>AAV-EV_3 fractions</t>
  </si>
  <si>
    <t>AAV tube 1</t>
  </si>
  <si>
    <t>AAV tube 2</t>
  </si>
  <si>
    <t>AAV tube 3</t>
  </si>
  <si>
    <t>AAV-EV(UC)-tube 1</t>
  </si>
  <si>
    <t>AAV-EV(UC)-tube 2</t>
  </si>
  <si>
    <t>AAV-EV(UC)-tube 3</t>
  </si>
  <si>
    <t>AAV-EV (UCF)-tube1</t>
  </si>
  <si>
    <t>AAV-EV (UCF)-tube2</t>
  </si>
  <si>
    <t>AAV-EV (UCF)-tube3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</si>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</sst>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\ 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/>
    <xf numFmtId="0" fontId="0" fillId="0" borderId="3" xfId="0" applyBorder="1"/>
    <xf numFmtId="0" fontId="3" fillId="0" borderId="3" xfId="0" applyFont="1" applyBorder="1"/>
    <xf numFmtId="0" fontId="2" fillId="0" borderId="0" xfId="1"/>
    <xf numFmtId="0" fontId="2" fillId="0" borderId="7" xfId="1" applyBorder="1"/>
    <xf numFmtId="0" fontId="2" fillId="0" borderId="8" xfId="1" applyBorder="1"/>
    <xf numFmtId="0" fontId="2" fillId="0" borderId="9" xfId="1" applyBorder="1"/>
    <xf numFmtId="0" fontId="2" fillId="0" borderId="10" xfId="1" applyBorder="1"/>
    <xf numFmtId="11" fontId="2" fillId="0" borderId="3" xfId="1" applyNumberFormat="1" applyBorder="1"/>
    <xf numFmtId="2" fontId="2" fillId="0" borderId="3" xfId="1" applyNumberFormat="1" applyBorder="1"/>
    <xf numFmtId="2" fontId="2" fillId="0" borderId="0" xfId="1" applyNumberFormat="1"/>
    <xf numFmtId="0" fontId="2" fillId="0" borderId="12" xfId="1" applyBorder="1"/>
    <xf numFmtId="11" fontId="2" fillId="0" borderId="13" xfId="1" applyNumberFormat="1" applyBorder="1"/>
    <xf numFmtId="0" fontId="4" fillId="0" borderId="0" xfId="2"/>
    <xf numFmtId="0" fontId="2" fillId="0" borderId="3" xfId="1" applyBorder="1"/>
    <xf numFmtId="0" fontId="2" fillId="0" borderId="6" xfId="1" applyBorder="1"/>
    <xf numFmtId="0" fontId="2" fillId="0" borderId="13" xfId="1" applyBorder="1"/>
    <xf numFmtId="0" fontId="3" fillId="0" borderId="6" xfId="1" applyFont="1" applyBorder="1"/>
    <xf numFmtId="0" fontId="2" fillId="0" borderId="15" xfId="1" applyBorder="1"/>
    <xf numFmtId="0" fontId="4" fillId="0" borderId="8" xfId="1" applyFont="1" applyBorder="1"/>
    <xf numFmtId="0" fontId="4" fillId="0" borderId="13" xfId="1" applyFont="1" applyBorder="1"/>
    <xf numFmtId="11" fontId="2" fillId="0" borderId="0" xfId="1" applyNumberFormat="1"/>
    <xf numFmtId="9" fontId="0" fillId="0" borderId="2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/>
    </xf>
    <xf numFmtId="164" fontId="0" fillId="0" borderId="3" xfId="0" applyNumberFormat="1" applyBorder="1"/>
    <xf numFmtId="9" fontId="0" fillId="0" borderId="3" xfId="0" applyNumberFormat="1" applyBorder="1"/>
    <xf numFmtId="0" fontId="3" fillId="0" borderId="3" xfId="0" applyFont="1" applyBorder="1" applyAlignment="1">
      <alignment horizontal="center"/>
    </xf>
    <xf numFmtId="164" fontId="0" fillId="0" borderId="0" xfId="0" applyNumberFormat="1" applyAlignment="1">
      <alignment horizontal="right"/>
    </xf>
    <xf numFmtId="165" fontId="0" fillId="0" borderId="3" xfId="0" applyNumberFormat="1" applyBorder="1"/>
    <xf numFmtId="166" fontId="0" fillId="0" borderId="3" xfId="0" applyNumberFormat="1" applyBorder="1"/>
    <xf numFmtId="11" fontId="2" fillId="0" borderId="9" xfId="1" applyNumberFormat="1" applyBorder="1"/>
    <xf numFmtId="11" fontId="2" fillId="0" borderId="14" xfId="1" applyNumberFormat="1" applyBorder="1"/>
    <xf numFmtId="0" fontId="0" fillId="0" borderId="23" xfId="0" applyBorder="1"/>
    <xf numFmtId="2" fontId="2" fillId="0" borderId="4" xfId="1" applyNumberFormat="1" applyBorder="1"/>
    <xf numFmtId="2" fontId="2" fillId="0" borderId="17" xfId="1" applyNumberFormat="1" applyBorder="1"/>
    <xf numFmtId="2" fontId="2" fillId="0" borderId="24" xfId="1" applyNumberFormat="1" applyBorder="1"/>
    <xf numFmtId="2" fontId="2" fillId="0" borderId="25" xfId="1" applyNumberFormat="1" applyBorder="1"/>
    <xf numFmtId="0" fontId="2" fillId="0" borderId="26" xfId="1" applyBorder="1"/>
    <xf numFmtId="0" fontId="2" fillId="0" borderId="8" xfId="1" applyBorder="1" applyAlignment="1">
      <alignment horizontal="center"/>
    </xf>
    <xf numFmtId="0" fontId="2" fillId="0" borderId="13" xfId="1" applyBorder="1" applyAlignment="1">
      <alignment horizontal="center"/>
    </xf>
    <xf numFmtId="0" fontId="0" fillId="3" borderId="27" xfId="0" applyFill="1" applyBorder="1"/>
    <xf numFmtId="0" fontId="0" fillId="3" borderId="6" xfId="0" applyFill="1" applyBorder="1"/>
    <xf numFmtId="0" fontId="0" fillId="3" borderId="28" xfId="0" applyFill="1" applyBorder="1"/>
    <xf numFmtId="0" fontId="1" fillId="0" borderId="3" xfId="1" applyFont="1" applyBorder="1"/>
    <xf numFmtId="0" fontId="4" fillId="0" borderId="3" xfId="1" applyFont="1" applyBorder="1"/>
    <xf numFmtId="0" fontId="1" fillId="0" borderId="0" xfId="1" applyFont="1"/>
    <xf numFmtId="0" fontId="1" fillId="2" borderId="0" xfId="1" applyFont="1" applyFill="1"/>
    <xf numFmtId="0" fontId="2" fillId="2" borderId="0" xfId="1" applyFill="1"/>
    <xf numFmtId="11" fontId="2" fillId="2" borderId="0" xfId="1" applyNumberFormat="1" applyFill="1"/>
    <xf numFmtId="0" fontId="5" fillId="0" borderId="0" xfId="3"/>
    <xf numFmtId="0" fontId="5" fillId="0" borderId="0" xfId="3" applyAlignment="1">
      <alignment horizontal="right"/>
    </xf>
    <xf numFmtId="164" fontId="5" fillId="0" borderId="0" xfId="3" applyNumberFormat="1" applyAlignment="1">
      <alignment horizontal="right"/>
    </xf>
    <xf numFmtId="165" fontId="2" fillId="0" borderId="3" xfId="1" applyNumberFormat="1" applyBorder="1"/>
    <xf numFmtId="0" fontId="2" fillId="6" borderId="3" xfId="1" applyFill="1" applyBorder="1"/>
    <xf numFmtId="165" fontId="2" fillId="6" borderId="3" xfId="1" applyNumberFormat="1" applyFill="1" applyBorder="1"/>
    <xf numFmtId="166" fontId="0" fillId="6" borderId="3" xfId="0" applyNumberFormat="1" applyFill="1" applyBorder="1"/>
    <xf numFmtId="0" fontId="2" fillId="5" borderId="3" xfId="1" applyFill="1" applyBorder="1"/>
    <xf numFmtId="165" fontId="2" fillId="5" borderId="3" xfId="1" applyNumberFormat="1" applyFill="1" applyBorder="1"/>
    <xf numFmtId="166" fontId="0" fillId="5" borderId="3" xfId="0" applyNumberFormat="1" applyFill="1" applyBorder="1"/>
    <xf numFmtId="0" fontId="2" fillId="7" borderId="3" xfId="1" applyFill="1" applyBorder="1"/>
    <xf numFmtId="165" fontId="2" fillId="7" borderId="3" xfId="1" applyNumberFormat="1" applyFill="1" applyBorder="1"/>
    <xf numFmtId="166" fontId="0" fillId="7" borderId="3" xfId="0" applyNumberFormat="1" applyFill="1" applyBorder="1"/>
    <xf numFmtId="0" fontId="2" fillId="4" borderId="3" xfId="1" applyFill="1" applyBorder="1"/>
    <xf numFmtId="165" fontId="2" fillId="4" borderId="3" xfId="1" applyNumberFormat="1" applyFill="1" applyBorder="1"/>
    <xf numFmtId="166" fontId="0" fillId="4" borderId="3" xfId="0" applyNumberFormat="1" applyFill="1" applyBorder="1"/>
    <xf numFmtId="166" fontId="0" fillId="6" borderId="22" xfId="0" applyNumberFormat="1" applyFill="1" applyBorder="1"/>
    <xf numFmtId="166" fontId="0" fillId="7" borderId="22" xfId="0" applyNumberFormat="1" applyFill="1" applyBorder="1"/>
    <xf numFmtId="166" fontId="0" fillId="5" borderId="22" xfId="0" applyNumberFormat="1" applyFill="1" applyBorder="1"/>
    <xf numFmtId="0" fontId="5" fillId="0" borderId="3" xfId="3" applyBorder="1"/>
    <xf numFmtId="0" fontId="5" fillId="0" borderId="3" xfId="3" applyBorder="1" applyAlignment="1">
      <alignment horizontal="right"/>
    </xf>
    <xf numFmtId="164" fontId="5" fillId="0" borderId="3" xfId="3" applyNumberFormat="1" applyBorder="1" applyAlignment="1">
      <alignment horizontal="right"/>
    </xf>
    <xf numFmtId="0" fontId="5" fillId="0" borderId="4" xfId="3" applyBorder="1"/>
    <xf numFmtId="164" fontId="5" fillId="0" borderId="6" xfId="3" applyNumberFormat="1" applyBorder="1" applyAlignment="1">
      <alignment horizontal="right"/>
    </xf>
    <xf numFmtId="0" fontId="5" fillId="0" borderId="15" xfId="3" applyBorder="1" applyAlignment="1">
      <alignment horizontal="right"/>
    </xf>
    <xf numFmtId="0" fontId="5" fillId="0" borderId="7" xfId="3" applyBorder="1" applyAlignment="1">
      <alignment horizontal="right"/>
    </xf>
    <xf numFmtId="0" fontId="5" fillId="0" borderId="9" xfId="3" applyBorder="1" applyAlignment="1">
      <alignment horizontal="right"/>
    </xf>
    <xf numFmtId="0" fontId="5" fillId="0" borderId="10" xfId="3" applyBorder="1" applyAlignment="1">
      <alignment horizontal="right"/>
    </xf>
    <xf numFmtId="0" fontId="5" fillId="0" borderId="11" xfId="3" applyBorder="1" applyAlignment="1">
      <alignment horizontal="right"/>
    </xf>
    <xf numFmtId="0" fontId="5" fillId="0" borderId="12" xfId="3" applyBorder="1" applyAlignment="1">
      <alignment horizontal="right"/>
    </xf>
    <xf numFmtId="0" fontId="5" fillId="0" borderId="14" xfId="3" applyBorder="1" applyAlignment="1">
      <alignment horizontal="right"/>
    </xf>
    <xf numFmtId="164" fontId="5" fillId="0" borderId="15" xfId="3" applyNumberFormat="1" applyBorder="1" applyAlignment="1">
      <alignment horizontal="right"/>
    </xf>
    <xf numFmtId="0" fontId="5" fillId="0" borderId="6" xfId="3" applyBorder="1"/>
    <xf numFmtId="0" fontId="0" fillId="0" borderId="4" xfId="0" applyBorder="1" applyAlignment="1">
      <alignment horizontal="center" vertical="center" wrapText="1"/>
    </xf>
    <xf numFmtId="0" fontId="8" fillId="0" borderId="0" xfId="0" applyFont="1"/>
    <xf numFmtId="11" fontId="2" fillId="0" borderId="16" xfId="1" applyNumberFormat="1" applyBorder="1"/>
    <xf numFmtId="11" fontId="2" fillId="0" borderId="17" xfId="1" applyNumberFormat="1" applyBorder="1"/>
    <xf numFmtId="0" fontId="0" fillId="0" borderId="0" xfId="0" applyAlignment="1">
      <alignment horizontal="center" vertical="center" wrapText="1"/>
    </xf>
    <xf numFmtId="165" fontId="0" fillId="0" borderId="0" xfId="0" applyNumberFormat="1"/>
    <xf numFmtId="0" fontId="6" fillId="0" borderId="0" xfId="0" applyFont="1"/>
    <xf numFmtId="0" fontId="0" fillId="0" borderId="0" xfId="1" applyFont="1"/>
    <xf numFmtId="0" fontId="3" fillId="0" borderId="6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18" xfId="1" applyBorder="1"/>
    <xf numFmtId="0" fontId="2" fillId="0" borderId="30" xfId="1" applyBorder="1"/>
    <xf numFmtId="0" fontId="2" fillId="0" borderId="31" xfId="1" applyBorder="1"/>
    <xf numFmtId="0" fontId="2" fillId="0" borderId="19" xfId="1" applyBorder="1"/>
    <xf numFmtId="0" fontId="2" fillId="0" borderId="23" xfId="1" applyBorder="1"/>
    <xf numFmtId="0" fontId="2" fillId="0" borderId="32" xfId="1" applyBorder="1"/>
    <xf numFmtId="10" fontId="2" fillId="0" borderId="33" xfId="1" applyNumberFormat="1" applyBorder="1"/>
    <xf numFmtId="10" fontId="2" fillId="0" borderId="29" xfId="1" applyNumberFormat="1" applyBorder="1"/>
    <xf numFmtId="10" fontId="2" fillId="0" borderId="0" xfId="1" applyNumberFormat="1"/>
    <xf numFmtId="11" fontId="2" fillId="0" borderId="32" xfId="1" applyNumberFormat="1" applyBorder="1"/>
    <xf numFmtId="0" fontId="1" fillId="0" borderId="23" xfId="1" applyFont="1" applyBorder="1"/>
    <xf numFmtId="0" fontId="1" fillId="0" borderId="19" xfId="1" applyFont="1" applyBorder="1"/>
    <xf numFmtId="10" fontId="2" fillId="0" borderId="23" xfId="1" applyNumberFormat="1" applyBorder="1"/>
    <xf numFmtId="0" fontId="0" fillId="0" borderId="22" xfId="0" applyBorder="1"/>
    <xf numFmtId="167" fontId="2" fillId="0" borderId="0" xfId="4" applyNumberFormat="1" applyFont="1"/>
    <xf numFmtId="10" fontId="2" fillId="0" borderId="0" xfId="4" applyNumberFormat="1" applyFont="1"/>
    <xf numFmtId="0" fontId="3" fillId="0" borderId="4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1"/>
    <xf numFmtId="0" fontId="0" fillId="0" borderId="3" xfId="0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8F3820E4-0042-4FA7-9EEA-E78796BE218A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'UC_UCF_AAV_GC_quant '!$G$2</c:f>
              <c:strCache>
                <c:ptCount val="1"/>
                <c:pt idx="0">
                  <c:v>Ct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53567546857041E-3"/>
                  <c:y val="-0.3416755173045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'UC_UCF_AAV_GC_quant '!$C$3:$C$8</c:f>
              <c:numCache>
                <c:formatCode>0.00</c:formatCode>
                <c:ptCount val="6"/>
                <c:pt idx="0">
                  <c:v>8.3010299956639813</c:v>
                </c:pt>
                <c:pt idx="1">
                  <c:v>7.3010299956639813</c:v>
                </c:pt>
                <c:pt idx="2">
                  <c:v>6.3010299956639813</c:v>
                </c:pt>
                <c:pt idx="3">
                  <c:v>5.3010299956639813</c:v>
                </c:pt>
                <c:pt idx="4">
                  <c:v>4.3010299956639813</c:v>
                </c:pt>
                <c:pt idx="5">
                  <c:v>3.3010299956639813</c:v>
                </c:pt>
              </c:numCache>
            </c:numRef>
          </c:xVal>
          <c:yVal>
            <c:numRef>
              <c:f>'UC_UCF_AAV_GC_quant '!$G$3:$G$8</c:f>
              <c:numCache>
                <c:formatCode>0.00</c:formatCode>
                <c:ptCount val="6"/>
                <c:pt idx="0">
                  <c:v>14.076666666666668</c:v>
                </c:pt>
                <c:pt idx="1">
                  <c:v>16.693333333333332</c:v>
                </c:pt>
                <c:pt idx="2">
                  <c:v>19.95</c:v>
                </c:pt>
                <c:pt idx="3">
                  <c:v>23.106666666666666</c:v>
                </c:pt>
                <c:pt idx="4">
                  <c:v>26.09</c:v>
                </c:pt>
                <c:pt idx="5">
                  <c:v>29.326666666666668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13-4302-8211-8E6A2ACF9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3376"/>
        <c:axId val="168636904"/>
      </c:scatterChart>
      <c:valAx>
        <c:axId val="168633376"/>
        <c:scaling>
          <c:orientation val="minMax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6904"/>
        <c:crosses val="autoZero"/>
        <c:crossBetween val="midCat"/>
      </c:valAx>
      <c:valAx>
        <c:axId val="16863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3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'UC_UCF_AAV_GC_quant '!$A$11</c:f>
              <c:strCache>
                <c:ptCount val="1"/>
                <c:pt idx="0">
                  <c:v>AAV tube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'UC_UCF_AAV_GC_quant '!$H$12:$H$23</c:f>
              <c:numCache>
                <c:formatCode>0.00E+00</c:formatCode>
                <c:ptCount val="12"/>
                <c:pt idx="0">
                  <c:v>807.39245638279851</c:v>
                </c:pt>
                <c:pt idx="1">
                  <c:v>825.74000162635548</c:v>
                </c:pt>
                <c:pt idx="2">
                  <c:v>1560.7668116873572</c:v>
                </c:pt>
                <c:pt idx="3">
                  <c:v>3584.3265414675689</c:v>
                </c:pt>
                <c:pt idx="4">
                  <c:v>8210.9389252522287</c:v>
                </c:pt>
                <c:pt idx="5">
                  <c:v>34936.767737186259</c:v>
                </c:pt>
                <c:pt idx="6">
                  <c:v>188443.19204295101</c:v>
                </c:pt>
                <c:pt idx="7">
                  <c:v>618448.99492023129</c:v>
                </c:pt>
                <c:pt idx="8">
                  <c:v>996331.44723278587</c:v>
                </c:pt>
                <c:pt idx="9">
                  <c:v>9215286.4847637042</c:v>
                </c:pt>
                <c:pt idx="10">
                  <c:v>104337775.09786493</c:v>
                </c:pt>
                <c:pt idx="11">
                  <c:v>135949189.39615864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F7-4B5C-B2F9-EDE83276561A}"/>
            </c:ext>
          </c:extLst>
        </c:ser>
        <c:ser>
          <c:idx val="1"/>
          <c:order val="1"/>
          <c:tx>
            <c:strRef>
              <c:f>'UC_UCF_AAV_GC_quant '!$A$24</c:f>
              <c:strCache>
                <c:ptCount val="1"/>
                <c:pt idx="0">
                  <c:v>AAV tube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'UC_UCF_AAV_GC_quant '!$H$25:$H$36</c:f>
              <c:numCache>
                <c:formatCode>0.00E+00</c:formatCode>
                <c:ptCount val="12"/>
                <c:pt idx="0">
                  <c:v>5702.7725910528525</c:v>
                </c:pt>
                <c:pt idx="1">
                  <c:v>1218.9700110064955</c:v>
                </c:pt>
                <c:pt idx="2">
                  <c:v>2610.371779654884</c:v>
                </c:pt>
                <c:pt idx="3">
                  <c:v>5846.9446542921914</c:v>
                </c:pt>
                <c:pt idx="4">
                  <c:v>7283.6112997694472</c:v>
                </c:pt>
                <c:pt idx="5">
                  <c:v>63449.5773539199</c:v>
                </c:pt>
                <c:pt idx="6">
                  <c:v>180612.36202012468</c:v>
                </c:pt>
                <c:pt idx="7">
                  <c:v>269298.75245063228</c:v>
                </c:pt>
                <c:pt idx="8">
                  <c:v>1266181.4880251435</c:v>
                </c:pt>
                <c:pt idx="9">
                  <c:v>4467493.102535639</c:v>
                </c:pt>
                <c:pt idx="10">
                  <c:v>106708793.10043149</c:v>
                </c:pt>
                <c:pt idx="11">
                  <c:v>99752617.139667183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F7-4B5C-B2F9-EDE83276561A}"/>
            </c:ext>
          </c:extLst>
        </c:ser>
        <c:ser>
          <c:idx val="2"/>
          <c:order val="2"/>
          <c:tx>
            <c:strRef>
              <c:f>'UC_UCF_AAV_GC_quant '!$A$37</c:f>
              <c:strCache>
                <c:ptCount val="1"/>
                <c:pt idx="0">
                  <c:v>AAV tube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'UC_UCF_AAV_GC_quant '!$H$38:$H$49</c:f>
              <c:numCache>
                <c:formatCode>0.00E+00</c:formatCode>
                <c:ptCount val="12"/>
                <c:pt idx="0">
                  <c:v>453.53731011370905</c:v>
                </c:pt>
                <c:pt idx="1">
                  <c:v>791.42605520206303</c:v>
                </c:pt>
                <c:pt idx="2">
                  <c:v>3602.269110411904</c:v>
                </c:pt>
                <c:pt idx="3">
                  <c:v>8293.3499889023697</c:v>
                </c:pt>
                <c:pt idx="4">
                  <c:v>8524.2703637937484</c:v>
                </c:pt>
                <c:pt idx="5">
                  <c:v>52878.040053265657</c:v>
                </c:pt>
                <c:pt idx="6">
                  <c:v>125441.34563783061</c:v>
                </c:pt>
                <c:pt idx="7">
                  <c:v>366102.22827640094</c:v>
                </c:pt>
                <c:pt idx="8">
                  <c:v>959708.72736322833</c:v>
                </c:pt>
                <c:pt idx="9">
                  <c:v>4281844.6918138899</c:v>
                </c:pt>
                <c:pt idx="10">
                  <c:v>88486748.713422731</c:v>
                </c:pt>
                <c:pt idx="11">
                  <c:v>96566944.648586661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7-4B5C-B2F9-EDE83276561A}"/>
            </c:ext>
          </c:extLst>
        </c:ser>
        <c:ser>
          <c:idx val="3"/>
          <c:order val="3"/>
          <c:tx>
            <c:strRef>
              <c:f>'UC_UCF_AAV_GC_quant '!$A$51</c:f>
              <c:strCache>
                <c:ptCount val="1"/>
                <c:pt idx="0">
                  <c:v>AAV-EV(UC)-tube 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'UC_UCF_AAV_GC_quant '!$H$52:$H$63</c:f>
              <c:numCache>
                <c:formatCode>0.00E+00</c:formatCode>
                <c:ptCount val="12"/>
                <c:pt idx="0">
                  <c:v>2003.398364324057</c:v>
                </c:pt>
                <c:pt idx="1">
                  <c:v>39581.966717677067</c:v>
                </c:pt>
                <c:pt idx="2">
                  <c:v>98953.890914572112</c:v>
                </c:pt>
                <c:pt idx="3">
                  <c:v>127652.92033356946</c:v>
                </c:pt>
                <c:pt idx="4">
                  <c:v>1186599.9985255387</c:v>
                </c:pt>
                <c:pt idx="5">
                  <c:v>2478396.3371820427</c:v>
                </c:pt>
                <c:pt idx="6">
                  <c:v>3102823.8606798686</c:v>
                </c:pt>
                <c:pt idx="7">
                  <c:v>7287613.0597361233</c:v>
                </c:pt>
                <c:pt idx="8">
                  <c:v>17593032.729641084</c:v>
                </c:pt>
                <c:pt idx="9">
                  <c:v>26297343.110230215</c:v>
                </c:pt>
                <c:pt idx="10">
                  <c:v>34264699.20175273</c:v>
                </c:pt>
                <c:pt idx="11">
                  <c:v>11977318.516348807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F7-4B5C-B2F9-EDE83276561A}"/>
            </c:ext>
          </c:extLst>
        </c:ser>
        <c:ser>
          <c:idx val="4"/>
          <c:order val="4"/>
          <c:tx>
            <c:strRef>
              <c:f>'UC_UCF_AAV_GC_quant '!$A$64</c:f>
              <c:strCache>
                <c:ptCount val="1"/>
                <c:pt idx="0">
                  <c:v>AAV-EV(UC)-tube 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'UC_UCF_AAV_GC_quant '!$H$65:$H$76</c:f>
              <c:numCache>
                <c:formatCode>0.00E+00</c:formatCode>
                <c:ptCount val="12"/>
                <c:pt idx="0">
                  <c:v>3292.6199741881105</c:v>
                </c:pt>
                <c:pt idx="1">
                  <c:v>46556.080441315775</c:v>
                </c:pt>
                <c:pt idx="2">
                  <c:v>68898.600486318013</c:v>
                </c:pt>
                <c:pt idx="3">
                  <c:v>93899.379838125664</c:v>
                </c:pt>
                <c:pt idx="4">
                  <c:v>1065809.8936227262</c:v>
                </c:pt>
                <c:pt idx="5">
                  <c:v>1729946.1170174915</c:v>
                </c:pt>
                <c:pt idx="6">
                  <c:v>2907806.5216782298</c:v>
                </c:pt>
                <c:pt idx="7">
                  <c:v>15802147.619568173</c:v>
                </c:pt>
                <c:pt idx="8">
                  <c:v>20385153.858391453</c:v>
                </c:pt>
                <c:pt idx="9">
                  <c:v>29424226.484128684</c:v>
                </c:pt>
                <c:pt idx="10">
                  <c:v>27097135.808364026</c:v>
                </c:pt>
                <c:pt idx="11">
                  <c:v>9519292.0092085786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F7-4B5C-B2F9-EDE83276561A}"/>
            </c:ext>
          </c:extLst>
        </c:ser>
        <c:ser>
          <c:idx val="5"/>
          <c:order val="5"/>
          <c:tx>
            <c:strRef>
              <c:f>'UC_UCF_AAV_GC_quant '!$A$77</c:f>
              <c:strCache>
                <c:ptCount val="1"/>
                <c:pt idx="0">
                  <c:v>AAV-EV(UC)-tube 3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'UC_UCF_AAV_GC_quant '!$H$78:$H$89</c:f>
              <c:numCache>
                <c:formatCode>0.00E+00</c:formatCode>
                <c:ptCount val="12"/>
                <c:pt idx="0">
                  <c:v>1882.1749607475692</c:v>
                </c:pt>
                <c:pt idx="1">
                  <c:v>26813.139754637374</c:v>
                </c:pt>
                <c:pt idx="2">
                  <c:v>81038.135608926154</c:v>
                </c:pt>
                <c:pt idx="3">
                  <c:v>105064.47771149165</c:v>
                </c:pt>
                <c:pt idx="4">
                  <c:v>760852.02611795755</c:v>
                </c:pt>
                <c:pt idx="5">
                  <c:v>2029678.8393961731</c:v>
                </c:pt>
                <c:pt idx="6">
                  <c:v>2605293.2677068962</c:v>
                </c:pt>
                <c:pt idx="7">
                  <c:v>11652855.921434352</c:v>
                </c:pt>
                <c:pt idx="8">
                  <c:v>19151670.904052325</c:v>
                </c:pt>
                <c:pt idx="9">
                  <c:v>33924210.700646818</c:v>
                </c:pt>
                <c:pt idx="10">
                  <c:v>30470891.153732982</c:v>
                </c:pt>
                <c:pt idx="11">
                  <c:v>10208568.595908273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4F7-4B5C-B2F9-EDE83276561A}"/>
            </c:ext>
          </c:extLst>
        </c:ser>
        <c:ser>
          <c:idx val="6"/>
          <c:order val="6"/>
          <c:tx>
            <c:strRef>
              <c:f>'UC_UCF_AAV_GC_quant '!$A$91</c:f>
              <c:strCache>
                <c:ptCount val="1"/>
                <c:pt idx="0">
                  <c:v>AAV-EV (UCF)-tube1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val>
            <c:numRef>
              <c:f>'UC_UCF_AAV_GC_quant '!$H$92:$H$103</c:f>
              <c:numCache>
                <c:formatCode>0.00E+00</c:formatCode>
                <c:ptCount val="12"/>
                <c:pt idx="0">
                  <c:v>24940.386346479081</c:v>
                </c:pt>
                <c:pt idx="1">
                  <c:v>229530.07248093578</c:v>
                </c:pt>
                <c:pt idx="2">
                  <c:v>361560.44109854894</c:v>
                </c:pt>
                <c:pt idx="3">
                  <c:v>565287.4483489343</c:v>
                </c:pt>
                <c:pt idx="4">
                  <c:v>1076507.1509987589</c:v>
                </c:pt>
                <c:pt idx="5">
                  <c:v>3894285.4263114352</c:v>
                </c:pt>
                <c:pt idx="6">
                  <c:v>48238640.026700631</c:v>
                </c:pt>
                <c:pt idx="7">
                  <c:v>99255758.588696405</c:v>
                </c:pt>
                <c:pt idx="8">
                  <c:v>67742137.221310094</c:v>
                </c:pt>
                <c:pt idx="9">
                  <c:v>86520615.763248116</c:v>
                </c:pt>
                <c:pt idx="10">
                  <c:v>99008258.1374937</c:v>
                </c:pt>
                <c:pt idx="11">
                  <c:v>45774636.458228871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4F7-4B5C-B2F9-EDE83276561A}"/>
            </c:ext>
          </c:extLst>
        </c:ser>
        <c:ser>
          <c:idx val="7"/>
          <c:order val="7"/>
          <c:tx>
            <c:strRef>
              <c:f>'UC_UCF_AAV_GC_quant '!$A$104</c:f>
              <c:strCache>
                <c:ptCount val="1"/>
                <c:pt idx="0">
                  <c:v>AAV-EV (UCF)-tube2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val>
            <c:numRef>
              <c:f>'UC_UCF_AAV_GC_quant '!$H$105:$H$116</c:f>
              <c:numCache>
                <c:formatCode>0.00E+00</c:formatCode>
                <c:ptCount val="12"/>
                <c:pt idx="0">
                  <c:v>18529.867667661434</c:v>
                </c:pt>
                <c:pt idx="1">
                  <c:v>224430.02478879757</c:v>
                </c:pt>
                <c:pt idx="2">
                  <c:v>269971.94440445042</c:v>
                </c:pt>
                <c:pt idx="3">
                  <c:v>330480.89794191485</c:v>
                </c:pt>
                <c:pt idx="4">
                  <c:v>1238047.545025724</c:v>
                </c:pt>
                <c:pt idx="5">
                  <c:v>2766174.972272682</c:v>
                </c:pt>
                <c:pt idx="6">
                  <c:v>31554787.283990473</c:v>
                </c:pt>
                <c:pt idx="7">
                  <c:v>113865412.60842863</c:v>
                </c:pt>
                <c:pt idx="8">
                  <c:v>102786437.49458364</c:v>
                </c:pt>
                <c:pt idx="9">
                  <c:v>115008250.21219689</c:v>
                </c:pt>
                <c:pt idx="10">
                  <c:v>86736899.655547276</c:v>
                </c:pt>
                <c:pt idx="11">
                  <c:v>50330128.042007387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F7-4B5C-B2F9-EDE83276561A}"/>
            </c:ext>
          </c:extLst>
        </c:ser>
        <c:ser>
          <c:idx val="8"/>
          <c:order val="8"/>
          <c:tx>
            <c:strRef>
              <c:f>'UC_UCF_AAV_GC_quant '!$A$117</c:f>
              <c:strCache>
                <c:ptCount val="1"/>
                <c:pt idx="0">
                  <c:v>AAV-EV (UCF)-tube3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val>
            <c:numRef>
              <c:f>'UC_UCF_AAV_GC_quant '!$H$118:$H$129</c:f>
              <c:numCache>
                <c:formatCode>0.00E+00</c:formatCode>
                <c:ptCount val="12"/>
                <c:pt idx="0">
                  <c:v>33069.549461828057</c:v>
                </c:pt>
                <c:pt idx="1">
                  <c:v>288078.10442931775</c:v>
                </c:pt>
                <c:pt idx="2">
                  <c:v>381022.88331582188</c:v>
                </c:pt>
                <c:pt idx="3">
                  <c:v>465258.69022382353</c:v>
                </c:pt>
                <c:pt idx="4">
                  <c:v>1003822.0171695533</c:v>
                </c:pt>
                <c:pt idx="5">
                  <c:v>3953061.1905757198</c:v>
                </c:pt>
                <c:pt idx="6">
                  <c:v>51473852.254519761</c:v>
                </c:pt>
                <c:pt idx="7">
                  <c:v>112172414.11265919</c:v>
                </c:pt>
                <c:pt idx="8">
                  <c:v>100502572.34497061</c:v>
                </c:pt>
                <c:pt idx="9">
                  <c:v>97779982.528717846</c:v>
                </c:pt>
                <c:pt idx="10">
                  <c:v>63643135.951393664</c:v>
                </c:pt>
                <c:pt idx="11">
                  <c:v>27782179.778642248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4F7-4B5C-B2F9-EDE832765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0443296"/>
        <c:axId val="1250432736"/>
      </c:lineChart>
      <c:catAx>
        <c:axId val="1250443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432736"/>
        <c:crosses val="autoZero"/>
        <c:auto val="1"/>
        <c:lblAlgn val="ctr"/>
        <c:lblOffset val="100"/>
        <c:noMultiLvlLbl val="0"/>
      </c:catAx>
      <c:valAx>
        <c:axId val="1250432736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0443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'UC_UCF_AAV_GC_quant '!$N$42</c:f>
              <c:strCache>
                <c:ptCount val="1"/>
                <c:pt idx="0">
                  <c:v>AAV1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'UC_UCF_AAV_GC_quant '!$P$43:$P$54</c:f>
                <c:numCache>
                  <c:formatCode>General</c:formatCode>
                  <c:ptCount val="12"/>
                  <c:pt idx="0">
                    <c:v>2624.6176404695716</c:v>
                  </c:pt>
                  <c:pt idx="1">
                    <c:v>197.89021748366494</c:v>
                  </c:pt>
                  <c:pt idx="2">
                    <c:v>1148.8102439696102</c:v>
                  </c:pt>
                  <c:pt idx="3">
                    <c:v>2782.5626836857568</c:v>
                  </c:pt>
                  <c:pt idx="4">
                    <c:v>2098.3323432321963</c:v>
                  </c:pt>
                  <c:pt idx="5">
                    <c:v>23940.236932672298</c:v>
                  </c:pt>
                  <c:pt idx="6">
                    <c:v>60052.105559641073</c:v>
                  </c:pt>
                  <c:pt idx="7">
                    <c:v>72626.340290702865</c:v>
                  </c:pt>
                  <c:pt idx="8">
                    <c:v>264562.77151361934</c:v>
                  </c:pt>
                  <c:pt idx="9">
                    <c:v>1594365.97813001</c:v>
                  </c:pt>
                  <c:pt idx="10">
                    <c:v>42322822.130397141</c:v>
                  </c:pt>
                  <c:pt idx="11">
                    <c:v>3189531.2890329468</c:v>
                  </c:pt>
                </c:numCache>
              </c:numRef>
            </c:plus>
            <c:minus>
              <c:numRef>
                <c:f>'UC_UCF_AAV_GC_quant '!$P$43:$P$54</c:f>
                <c:numCache>
                  <c:formatCode>General</c:formatCode>
                  <c:ptCount val="12"/>
                  <c:pt idx="0">
                    <c:v>2624.6176404695716</c:v>
                  </c:pt>
                  <c:pt idx="1">
                    <c:v>197.89021748366494</c:v>
                  </c:pt>
                  <c:pt idx="2">
                    <c:v>1148.8102439696102</c:v>
                  </c:pt>
                  <c:pt idx="3">
                    <c:v>2782.5626836857568</c:v>
                  </c:pt>
                  <c:pt idx="4">
                    <c:v>2098.3323432321963</c:v>
                  </c:pt>
                  <c:pt idx="5">
                    <c:v>23940.236932672298</c:v>
                  </c:pt>
                  <c:pt idx="6">
                    <c:v>60052.105559641073</c:v>
                  </c:pt>
                  <c:pt idx="7">
                    <c:v>72626.340290702865</c:v>
                  </c:pt>
                  <c:pt idx="8">
                    <c:v>264562.77151361934</c:v>
                  </c:pt>
                  <c:pt idx="9">
                    <c:v>1594365.97813001</c:v>
                  </c:pt>
                  <c:pt idx="10">
                    <c:v>42322822.130397141</c:v>
                  </c:pt>
                  <c:pt idx="11">
                    <c:v>3189531.2890329468</c:v>
                  </c:pt>
                </c:numCache>
              </c:numRef>
            </c:minus>
            <c:spPr>
              <a:noFill/>
              <a:ln w="9525" cap="flat" cmpd="sng" algn="ctr">
                <a:noFill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yVal>
            <c:numRef>
              <c:f>'UC_UCF_AAV_GC_quant '!$O$43:$O$54</c:f>
              <c:numCache>
                <c:formatCode>0.00E+00</c:formatCode>
                <c:ptCount val="12"/>
                <c:pt idx="0">
                  <c:v>2321.2341191831201</c:v>
                </c:pt>
                <c:pt idx="1">
                  <c:v>945.37868927830459</c:v>
                </c:pt>
                <c:pt idx="2">
                  <c:v>2591.1359005847153</c:v>
                </c:pt>
                <c:pt idx="3">
                  <c:v>5908.2070615540433</c:v>
                </c:pt>
                <c:pt idx="4">
                  <c:v>8006.2735296051405</c:v>
                </c:pt>
                <c:pt idx="5">
                  <c:v>50421.46171479061</c:v>
                </c:pt>
                <c:pt idx="6">
                  <c:v>164832.29990030211</c:v>
                </c:pt>
                <c:pt idx="7">
                  <c:v>417949.99188242154</c:v>
                </c:pt>
                <c:pt idx="8">
                  <c:v>1074073.8875403858</c:v>
                </c:pt>
                <c:pt idx="9">
                  <c:v>5988208.0930377441</c:v>
                </c:pt>
                <c:pt idx="10">
                  <c:v>99844438.970573053</c:v>
                </c:pt>
                <c:pt idx="11">
                  <c:v>110756250.39480416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24-4940-AE8C-6A6FAB04C32E}"/>
            </c:ext>
          </c:extLst>
        </c:ser>
        <c:ser>
          <c:idx val="1"/>
          <c:order val="1"/>
          <c:tx>
            <c:strRef>
              <c:f>'UC_UCF_AAV_GC_quant '!$Q$42</c:f>
              <c:strCache>
                <c:ptCount val="1"/>
                <c:pt idx="0">
                  <c:v>AAV-EV1 (UC)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'UC_UCF_AAV_GC_quant '!$S$43:$S$54</c:f>
                <c:numCache>
                  <c:formatCode>General</c:formatCode>
                  <c:ptCount val="12"/>
                  <c:pt idx="0">
                    <c:v>638.23912349651698</c:v>
                  </c:pt>
                  <c:pt idx="1">
                    <c:v>8174.9271909771296</c:v>
                  </c:pt>
                  <c:pt idx="2">
                    <c:v>12345.323378562485</c:v>
                  </c:pt>
                  <c:pt idx="3">
                    <c:v>14040.412492319496</c:v>
                  </c:pt>
                  <c:pt idx="4">
                    <c:v>179149.49883784406</c:v>
                  </c:pt>
                  <c:pt idx="5">
                    <c:v>307564.77723275527</c:v>
                  </c:pt>
                  <c:pt idx="6">
                    <c:v>204690.20556376904</c:v>
                  </c:pt>
                  <c:pt idx="7">
                    <c:v>3476416.8272068743</c:v>
                  </c:pt>
                  <c:pt idx="8">
                    <c:v>1142452.2141716536</c:v>
                  </c:pt>
                  <c:pt idx="9">
                    <c:v>3130430.6914300327</c:v>
                  </c:pt>
                  <c:pt idx="10">
                    <c:v>2927820.0011815922</c:v>
                  </c:pt>
                  <c:pt idx="11">
                    <c:v>1035238.7166378996</c:v>
                  </c:pt>
                </c:numCache>
              </c:numRef>
            </c:plus>
            <c:minus>
              <c:numRef>
                <c:f>'UC_UCF_AAV_GC_quant '!$S$43:$S$54</c:f>
                <c:numCache>
                  <c:formatCode>General</c:formatCode>
                  <c:ptCount val="12"/>
                  <c:pt idx="0">
                    <c:v>638.23912349651698</c:v>
                  </c:pt>
                  <c:pt idx="1">
                    <c:v>8174.9271909771296</c:v>
                  </c:pt>
                  <c:pt idx="2">
                    <c:v>12345.323378562485</c:v>
                  </c:pt>
                  <c:pt idx="3">
                    <c:v>14040.412492319496</c:v>
                  </c:pt>
                  <c:pt idx="4">
                    <c:v>179149.49883784406</c:v>
                  </c:pt>
                  <c:pt idx="5">
                    <c:v>307564.77723275527</c:v>
                  </c:pt>
                  <c:pt idx="6">
                    <c:v>204690.20556376904</c:v>
                  </c:pt>
                  <c:pt idx="7">
                    <c:v>3476416.8272068743</c:v>
                  </c:pt>
                  <c:pt idx="8">
                    <c:v>1142452.2141716536</c:v>
                  </c:pt>
                  <c:pt idx="9">
                    <c:v>3130430.6914300327</c:v>
                  </c:pt>
                  <c:pt idx="10">
                    <c:v>2927820.0011815922</c:v>
                  </c:pt>
                  <c:pt idx="11">
                    <c:v>1035238.7166378996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yVal>
            <c:numRef>
              <c:f>'UC_UCF_AAV_GC_quant '!$R$43:$R$54</c:f>
              <c:numCache>
                <c:formatCode>0.00E+00</c:formatCode>
                <c:ptCount val="12"/>
                <c:pt idx="0">
                  <c:v>2392.7310997532454</c:v>
                </c:pt>
                <c:pt idx="1">
                  <c:v>37650.39563787674</c:v>
                </c:pt>
                <c:pt idx="2">
                  <c:v>82963.542336605431</c:v>
                </c:pt>
                <c:pt idx="3">
                  <c:v>108872.25929439558</c:v>
                </c:pt>
                <c:pt idx="4">
                  <c:v>1004420.6394220743</c:v>
                </c:pt>
                <c:pt idx="5">
                  <c:v>2079340.431198569</c:v>
                </c:pt>
                <c:pt idx="6">
                  <c:v>2871974.5500216647</c:v>
                </c:pt>
                <c:pt idx="7">
                  <c:v>11580872.200246217</c:v>
                </c:pt>
                <c:pt idx="8">
                  <c:v>19043285.830694955</c:v>
                </c:pt>
                <c:pt idx="9">
                  <c:v>29881926.765001904</c:v>
                </c:pt>
                <c:pt idx="10">
                  <c:v>30610908.721283246</c:v>
                </c:pt>
                <c:pt idx="11">
                  <c:v>10568393.040488554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24-4940-AE8C-6A6FAB04C32E}"/>
            </c:ext>
          </c:extLst>
        </c:ser>
        <c:ser>
          <c:idx val="2"/>
          <c:order val="2"/>
          <c:tx>
            <c:strRef>
              <c:f>'UC_UCF_AAV_GC_quant '!$T$42</c:f>
              <c:strCache>
                <c:ptCount val="1"/>
                <c:pt idx="0">
                  <c:v>AAV-EV1 (UCF)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'UC_UCF_AAV_GC_quant '!$V$43:$V$54</c:f>
                <c:numCache>
                  <c:formatCode>General</c:formatCode>
                  <c:ptCount val="12"/>
                  <c:pt idx="0">
                    <c:v>2974.8033985600578</c:v>
                  </c:pt>
                  <c:pt idx="1">
                    <c:v>14438.529254718345</c:v>
                  </c:pt>
                  <c:pt idx="2">
                    <c:v>24209.47382100797</c:v>
                  </c:pt>
                  <c:pt idx="3">
                    <c:v>48104.320046956629</c:v>
                  </c:pt>
                  <c:pt idx="4">
                    <c:v>48944.42014550179</c:v>
                  </c:pt>
                  <c:pt idx="5">
                    <c:v>273088.64465255226</c:v>
                  </c:pt>
                  <c:pt idx="6">
                    <c:v>4363951.7317056227</c:v>
                  </c:pt>
                  <c:pt idx="7">
                    <c:v>3262362.0635279724</c:v>
                  </c:pt>
                  <c:pt idx="8">
                    <c:v>8004452.1138699641</c:v>
                  </c:pt>
                  <c:pt idx="9">
                    <c:v>5857407.1430727774</c:v>
                  </c:pt>
                  <c:pt idx="10">
                    <c:v>7330681.3921836913</c:v>
                  </c:pt>
                  <c:pt idx="11">
                    <c:v>4867382.8577585602</c:v>
                  </c:pt>
                </c:numCache>
              </c:numRef>
            </c:plus>
            <c:minus>
              <c:numRef>
                <c:f>'UC_UCF_AAV_GC_quant '!$V$43:$V$54</c:f>
                <c:numCache>
                  <c:formatCode>General</c:formatCode>
                  <c:ptCount val="12"/>
                  <c:pt idx="0">
                    <c:v>2974.8033985600578</c:v>
                  </c:pt>
                  <c:pt idx="1">
                    <c:v>14438.529254718345</c:v>
                  </c:pt>
                  <c:pt idx="2">
                    <c:v>24209.47382100797</c:v>
                  </c:pt>
                  <c:pt idx="3">
                    <c:v>48104.320046956629</c:v>
                  </c:pt>
                  <c:pt idx="4">
                    <c:v>48944.42014550179</c:v>
                  </c:pt>
                  <c:pt idx="5">
                    <c:v>273088.64465255226</c:v>
                  </c:pt>
                  <c:pt idx="6">
                    <c:v>4363951.7317056227</c:v>
                  </c:pt>
                  <c:pt idx="7">
                    <c:v>3262362.0635279724</c:v>
                  </c:pt>
                  <c:pt idx="8">
                    <c:v>8004452.1138699641</c:v>
                  </c:pt>
                  <c:pt idx="9">
                    <c:v>5857407.1430727774</c:v>
                  </c:pt>
                  <c:pt idx="10">
                    <c:v>7330681.3921836913</c:v>
                  </c:pt>
                  <c:pt idx="11">
                    <c:v>4867382.8577585602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yVal>
            <c:numRef>
              <c:f>'UC_UCF_AAV_GC_quant '!$U$43:$U$54</c:f>
              <c:numCache>
                <c:formatCode>0.00E+00</c:formatCode>
                <c:ptCount val="12"/>
                <c:pt idx="0">
                  <c:v>12756.633912661428</c:v>
                </c:pt>
                <c:pt idx="1">
                  <c:v>123673.03361650852</c:v>
                </c:pt>
                <c:pt idx="2">
                  <c:v>168759.21146980356</c:v>
                </c:pt>
                <c:pt idx="3">
                  <c:v>226837.8394191121</c:v>
                </c:pt>
                <c:pt idx="4">
                  <c:v>553062.78553233936</c:v>
                </c:pt>
                <c:pt idx="5">
                  <c:v>1768920.2648599728</c:v>
                </c:pt>
                <c:pt idx="6">
                  <c:v>21877879.927535143</c:v>
                </c:pt>
                <c:pt idx="7">
                  <c:v>54215597.551630706</c:v>
                </c:pt>
                <c:pt idx="8">
                  <c:v>45171857.843477391</c:v>
                </c:pt>
                <c:pt idx="9">
                  <c:v>49884808.084027141</c:v>
                </c:pt>
                <c:pt idx="10">
                  <c:v>41564715.62407244</c:v>
                </c:pt>
                <c:pt idx="11">
                  <c:v>20647824.04647975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24-4940-AE8C-6A6FAB04C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471920"/>
        <c:axId val="942473360"/>
      </c:scatterChart>
      <c:valAx>
        <c:axId val="942471920"/>
        <c:scaling>
          <c:orientation val="minMax"/>
          <c:max val="12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42473360"/>
        <c:crosses val="autoZero"/>
        <c:crossBetween val="midCat"/>
        <c:majorUnit val="1"/>
      </c:valAx>
      <c:valAx>
        <c:axId val="942473360"/>
        <c:scaling>
          <c:logBase val="10"/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42471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9610673665794"/>
                  <c:y val="-2.08080808080808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'iodixanol density AAV'!$A$14:$A$21</c:f>
              <c:numCache>
                <c:formatCode>0%</c:formatCode>
                <c:ptCount val="8"/>
                <c:pt idx="0">
                  <c:v>0</c:v>
                </c:pt>
                <c:pt idx="1">
                  <c:v>0.06</c:v>
                </c:pt>
                <c:pt idx="2">
                  <c:v>0.12</c:v>
                </c:pt>
                <c:pt idx="3">
                  <c:v>0.18</c:v>
                </c:pt>
                <c:pt idx="4">
                  <c:v>0.24</c:v>
                </c:pt>
                <c:pt idx="5">
                  <c:v>0.3</c:v>
                </c:pt>
                <c:pt idx="6">
                  <c:v>0.36</c:v>
                </c:pt>
                <c:pt idx="7">
                  <c:v>0.42</c:v>
                </c:pt>
              </c:numCache>
            </c:numRef>
          </c:xVal>
          <c:yVal>
            <c:numRef>
              <c:f>'iodixanol density AAV'!$D$14:$D$21</c:f>
              <c:numCache>
                <c:formatCode>0.0000</c:formatCode>
                <c:ptCount val="8"/>
                <c:pt idx="0">
                  <c:v>0.1283</c:v>
                </c:pt>
                <c:pt idx="1">
                  <c:v>0.40260000000000001</c:v>
                </c:pt>
                <c:pt idx="2">
                  <c:v>0.67544999999999999</c:v>
                </c:pt>
                <c:pt idx="3">
                  <c:v>0.99195</c:v>
                </c:pt>
                <c:pt idx="4">
                  <c:v>1.2664</c:v>
                </c:pt>
                <c:pt idx="5">
                  <c:v>1.5706</c:v>
                </c:pt>
                <c:pt idx="6">
                  <c:v>1.67455</c:v>
                </c:pt>
                <c:pt idx="7">
                  <c:v>2.1733000000000002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4C-484A-BD6A-D83E6EB27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20640"/>
        <c:axId val="213730208"/>
      </c:scatterChart>
      <c:valAx>
        <c:axId val="21372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30208"/>
        <c:crosses val="autoZero"/>
        <c:crossBetween val="midCat"/>
      </c:valAx>
      <c:valAx>
        <c:axId val="21373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absorbance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20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9610673665794"/>
                  <c:y val="-2.08080808080808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'iodixanol density AAVEVUCF_AAV'!$A$14:$A$21</c:f>
              <c:numCache>
                <c:formatCode>0%</c:formatCode>
                <c:ptCount val="8"/>
                <c:pt idx="0">
                  <c:v>0</c:v>
                </c:pt>
                <c:pt idx="1">
                  <c:v>0.06</c:v>
                </c:pt>
                <c:pt idx="2">
                  <c:v>0.12</c:v>
                </c:pt>
                <c:pt idx="3">
                  <c:v>0.18</c:v>
                </c:pt>
                <c:pt idx="4">
                  <c:v>0.24</c:v>
                </c:pt>
                <c:pt idx="5">
                  <c:v>0.3</c:v>
                </c:pt>
                <c:pt idx="6">
                  <c:v>0.36</c:v>
                </c:pt>
                <c:pt idx="7">
                  <c:v>0.42</c:v>
                </c:pt>
              </c:numCache>
            </c:numRef>
          </c:xVal>
          <c:yVal>
            <c:numRef>
              <c:f>'iodixanol density AAVEVUCF_AAV'!$D$14:$D$21</c:f>
              <c:numCache>
                <c:formatCode>0.0000</c:formatCode>
                <c:ptCount val="8"/>
                <c:pt idx="0">
                  <c:v>0.18535000000000001</c:v>
                </c:pt>
                <c:pt idx="1">
                  <c:v>0.46904999999999997</c:v>
                </c:pt>
                <c:pt idx="2">
                  <c:v>0.74980000000000002</c:v>
                </c:pt>
                <c:pt idx="3">
                  <c:v>1.0751500000000001</c:v>
                </c:pt>
                <c:pt idx="4">
                  <c:v>1.3706</c:v>
                </c:pt>
                <c:pt idx="5">
                  <c:v>1.6714500000000001</c:v>
                </c:pt>
                <c:pt idx="6">
                  <c:v>2.0069499999999998</c:v>
                </c:pt>
                <c:pt idx="7">
                  <c:v>2.3035500000000004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89-40AF-A0D2-06E30E31C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20640"/>
        <c:axId val="213730208"/>
      </c:scatterChart>
      <c:valAx>
        <c:axId val="21372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30208"/>
        <c:crosses val="autoZero"/>
        <c:crossBetween val="midCat"/>
      </c:valAx>
      <c:valAx>
        <c:axId val="21373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absorbance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20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9610673665794"/>
                  <c:y val="-2.08080808080808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'iodixanol density AAV_AAVEV'!$A$14:$A$21</c:f>
              <c:numCache>
                <c:formatCode>0%</c:formatCode>
                <c:ptCount val="8"/>
                <c:pt idx="0">
                  <c:v>0</c:v>
                </c:pt>
                <c:pt idx="1">
                  <c:v>0.06</c:v>
                </c:pt>
                <c:pt idx="2">
                  <c:v>0.12</c:v>
                </c:pt>
                <c:pt idx="3">
                  <c:v>0.18</c:v>
                </c:pt>
                <c:pt idx="4">
                  <c:v>0.24</c:v>
                </c:pt>
                <c:pt idx="5">
                  <c:v>0.3</c:v>
                </c:pt>
                <c:pt idx="6">
                  <c:v>0.36</c:v>
                </c:pt>
                <c:pt idx="7">
                  <c:v>0.42</c:v>
                </c:pt>
              </c:numCache>
            </c:numRef>
          </c:xVal>
          <c:yVal>
            <c:numRef>
              <c:f>'iodixanol density AAV_AAVEV'!$D$14:$D$21</c:f>
              <c:numCache>
                <c:formatCode>0.0000</c:formatCode>
                <c:ptCount val="8"/>
                <c:pt idx="0">
                  <c:v>0.12590000000000001</c:v>
                </c:pt>
                <c:pt idx="1">
                  <c:v>0.40875</c:v>
                </c:pt>
                <c:pt idx="2">
                  <c:v>0.68589999999999995</c:v>
                </c:pt>
                <c:pt idx="3">
                  <c:v>1.0065999999999999</c:v>
                </c:pt>
                <c:pt idx="4">
                  <c:v>1.3174000000000001</c:v>
                </c:pt>
                <c:pt idx="5">
                  <c:v>1.6196999999999999</c:v>
                </c:pt>
                <c:pt idx="6">
                  <c:v>1.9179499999999998</c:v>
                </c:pt>
                <c:pt idx="7">
                  <c:v>2.2351999999999999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4D-4B13-8B6F-12C02B6A6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20640"/>
        <c:axId val="213730208"/>
      </c:scatterChart>
      <c:valAx>
        <c:axId val="21372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30208"/>
        <c:crosses val="autoZero"/>
        <c:crossBetween val="midCat"/>
      </c:valAx>
      <c:valAx>
        <c:axId val="21373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absorbance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20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0939610673665794"/>
                  <c:y val="-2.08080808080808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'iod. density 8-11 frac._diluted'!$A$14:$A$21</c:f>
              <c:numCache>
                <c:formatCode>0%</c:formatCode>
                <c:ptCount val="8"/>
                <c:pt idx="0">
                  <c:v>0</c:v>
                </c:pt>
                <c:pt idx="1">
                  <c:v>0.06</c:v>
                </c:pt>
                <c:pt idx="2">
                  <c:v>0.12</c:v>
                </c:pt>
                <c:pt idx="3">
                  <c:v>0.18</c:v>
                </c:pt>
                <c:pt idx="4">
                  <c:v>0.24</c:v>
                </c:pt>
                <c:pt idx="5">
                  <c:v>0.3</c:v>
                </c:pt>
                <c:pt idx="6">
                  <c:v>0.36</c:v>
                </c:pt>
                <c:pt idx="7">
                  <c:v>0.42</c:v>
                </c:pt>
              </c:numCache>
            </c:numRef>
          </c:xVal>
          <c:yVal>
            <c:numRef>
              <c:f>'iod. density 8-11 frac._diluted'!$D$14:$D$21</c:f>
              <c:numCache>
                <c:formatCode>0.0000</c:formatCode>
                <c:ptCount val="8"/>
                <c:pt idx="0">
                  <c:v>0.12494999999999999</c:v>
                </c:pt>
                <c:pt idx="1">
                  <c:v>0.25364999999999999</c:v>
                </c:pt>
                <c:pt idx="2">
                  <c:v>0.39674999999999999</c:v>
                </c:pt>
                <c:pt idx="3">
                  <c:v>0.52129999999999999</c:v>
                </c:pt>
                <c:pt idx="4">
                  <c:v>0.67945</c:v>
                </c:pt>
                <c:pt idx="5">
                  <c:v>0.82445000000000002</c:v>
                </c:pt>
                <c:pt idx="6">
                  <c:v>0.9101999999999999</c:v>
                </c:pt>
                <c:pt idx="7">
                  <c:v>1.09135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BA-4FEF-BC09-DF89A8E3C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20640"/>
        <c:axId val="213730208"/>
      </c:scatterChart>
      <c:valAx>
        <c:axId val="21372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density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30208"/>
        <c:crosses val="autoZero"/>
        <c:crossBetween val="midCat"/>
      </c:valAx>
      <c:valAx>
        <c:axId val="21373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absorbance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20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169374</xdr:colOff>
      <xdr:row>1</xdr:row>
      <xdr:rowOff>118940</xdr:rowOff>
    </xdr:from>
    <xdr:to>
      <xdr:col>19</xdr:col>
      <xdr:colOff>478693</xdr:colOff>
      <xdr:row>17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7FF064-66D5-42E5-AE03-5B8D74C938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420075</xdr:colOff>
      <xdr:row>18</xdr:row>
      <xdr:rowOff>162169</xdr:rowOff>
    </xdr:from>
    <xdr:to>
      <xdr:col>17</xdr:col>
      <xdr:colOff>126998</xdr:colOff>
      <xdr:row>36</xdr:row>
      <xdr:rowOff>146536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D103D5-4E71-438B-962F-8D7FD46260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229576</xdr:colOff>
      <xdr:row>18</xdr:row>
      <xdr:rowOff>171939</xdr:rowOff>
    </xdr:from>
    <xdr:to>
      <xdr:col>26</xdr:col>
      <xdr:colOff>268653</xdr:colOff>
      <xdr:row>36</xdr:row>
      <xdr:rowOff>136769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B3DC0C8-04C1-2FC7-E717-7402719DD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10</xdr:row>
      <xdr:rowOff>179070</xdr:rowOff>
    </xdr:from>
    <xdr:to>
      <xdr:col>12</xdr:col>
      <xdr:colOff>350520</xdr:colOff>
      <xdr:row>21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164224-1DA2-4D34-BEE4-C025AD9B0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10</xdr:row>
      <xdr:rowOff>179070</xdr:rowOff>
    </xdr:from>
    <xdr:to>
      <xdr:col>12</xdr:col>
      <xdr:colOff>350520</xdr:colOff>
      <xdr:row>21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156CFC-4FA7-4087-B220-84453ACC8C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10</xdr:row>
      <xdr:rowOff>179070</xdr:rowOff>
    </xdr:from>
    <xdr:to>
      <xdr:col>12</xdr:col>
      <xdr:colOff>350520</xdr:colOff>
      <xdr:row>21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CCE80E-ECF6-4D6B-81AA-91C9E047B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10</xdr:row>
      <xdr:rowOff>179070</xdr:rowOff>
    </xdr:from>
    <xdr:to>
      <xdr:col>12</xdr:col>
      <xdr:colOff>350520</xdr:colOff>
      <xdr:row>21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A6320A-CAE7-41C5-8867-3594DE8842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08354-1E6F-400C-AAC6-AB774A1326D6}">
  <dimension ref="A1:AF131"/>
  <sheetViews>
    <sheetView zoomScale="78" zoomScaleNormal="78" workbookViewId="0">
      <selection activeCell="K26" sqref="K26"/>
    </sheetView>
  </sheetViews>
  <sheetFormatPr defaultColWidth="8.89453125" defaultRowHeight="14.4" x14ac:dyDescent="0.55000000000000004"/>
  <cols>
    <col min="1" max="1" width="18.7890625" style="4" customWidth="1"/>
    <col min="2" max="3" width="9.20703125" style="4" customWidth="1"/>
    <col min="4" max="5" width="8.89453125" style="4"/>
    <col min="6" max="6" width="14.20703125" style="4" customWidth="1"/>
    <col min="7" max="7" width="14.41796875" style="4" customWidth="1"/>
    <col min="8" max="8" width="19.7890625" style="4" customWidth="1"/>
    <col min="9" max="9" width="23.68359375" style="4" bestFit="1" customWidth="1"/>
    <col min="10" max="10" width="19.62890625" style="4" bestFit="1" customWidth="1"/>
    <col min="11" max="11" width="32.26171875" style="4" bestFit="1" customWidth="1"/>
    <col min="12" max="12" width="12.41796875" style="4" customWidth="1"/>
    <col min="13" max="13" width="8.5234375" style="4" bestFit="1" customWidth="1"/>
    <col min="14" max="14" width="14.41796875" style="4" bestFit="1" customWidth="1"/>
    <col min="15" max="15" width="16.20703125" style="4" customWidth="1"/>
    <col min="16" max="16" width="13.7890625" style="4" customWidth="1"/>
    <col min="17" max="17" width="14.41796875" style="4" customWidth="1"/>
    <col min="18" max="18" width="17.20703125" style="4" bestFit="1" customWidth="1"/>
    <col min="19" max="16384" width="8.89453125" style="4"/>
  </cols>
  <sheetData>
    <row r="1" spans="1:32" ht="14.7" thickBot="1" x14ac:dyDescent="0.6"/>
    <row r="2" spans="1:32" x14ac:dyDescent="0.55000000000000004">
      <c r="A2" s="5" t="s">
        <v>9</v>
      </c>
      <c r="B2" s="6" t="s">
        <v>10</v>
      </c>
      <c r="C2" s="6" t="s">
        <v>11</v>
      </c>
      <c r="D2" s="44" t="s">
        <v>12</v>
      </c>
      <c r="E2" s="44" t="s">
        <v>13</v>
      </c>
      <c r="F2" s="44" t="s">
        <v>14</v>
      </c>
      <c r="G2" s="7" t="s">
        <v>15</v>
      </c>
    </row>
    <row r="3" spans="1:32" x14ac:dyDescent="0.55000000000000004">
      <c r="A3" s="8" t="s">
        <v>16</v>
      </c>
      <c r="B3" s="9">
        <v>200000000</v>
      </c>
      <c r="C3" s="40">
        <f t="shared" ref="C3:C8" si="0">LOG10(B3)</f>
        <v>8.3010299956639813</v>
      </c>
      <c r="D3" s="2">
        <v>14.04</v>
      </c>
      <c r="E3" s="2">
        <v>14.05</v>
      </c>
      <c r="F3" s="2">
        <v>14.14</v>
      </c>
      <c r="G3" s="42">
        <f t="shared" ref="G3:G8" si="1">AVERAGE(D3:F3)</f>
        <v>14.076666666666668</v>
      </c>
    </row>
    <row r="4" spans="1:32" x14ac:dyDescent="0.55000000000000004">
      <c r="A4" s="8" t="s">
        <v>17</v>
      </c>
      <c r="B4" s="9">
        <v>20000000</v>
      </c>
      <c r="C4" s="40">
        <f t="shared" si="0"/>
        <v>7.3010299956639813</v>
      </c>
      <c r="D4" s="2">
        <v>16.61</v>
      </c>
      <c r="E4" s="2">
        <v>16.7</v>
      </c>
      <c r="F4" s="2">
        <v>16.77</v>
      </c>
      <c r="G4" s="42">
        <f t="shared" si="1"/>
        <v>16.693333333333332</v>
      </c>
    </row>
    <row r="5" spans="1:32" x14ac:dyDescent="0.55000000000000004">
      <c r="A5" s="8" t="s">
        <v>18</v>
      </c>
      <c r="B5" s="9">
        <v>2000000</v>
      </c>
      <c r="C5" s="40">
        <f t="shared" si="0"/>
        <v>6.3010299956639813</v>
      </c>
      <c r="D5" s="2">
        <v>20.100000000000001</v>
      </c>
      <c r="E5" s="2">
        <v>19.84</v>
      </c>
      <c r="F5" s="2">
        <v>19.91</v>
      </c>
      <c r="G5" s="42">
        <f t="shared" si="1"/>
        <v>19.95</v>
      </c>
    </row>
    <row r="6" spans="1:32" x14ac:dyDescent="0.55000000000000004">
      <c r="A6" s="8" t="s">
        <v>19</v>
      </c>
      <c r="B6" s="9">
        <v>200000</v>
      </c>
      <c r="C6" s="40">
        <f t="shared" si="0"/>
        <v>5.3010299956639813</v>
      </c>
      <c r="D6" s="2">
        <v>23.19</v>
      </c>
      <c r="E6" s="2">
        <v>23.33</v>
      </c>
      <c r="F6" s="2">
        <v>22.8</v>
      </c>
      <c r="G6" s="42">
        <f t="shared" si="1"/>
        <v>23.106666666666666</v>
      </c>
    </row>
    <row r="7" spans="1:32" x14ac:dyDescent="0.55000000000000004">
      <c r="A7" s="8" t="s">
        <v>20</v>
      </c>
      <c r="B7" s="9">
        <v>20000</v>
      </c>
      <c r="C7" s="40">
        <f t="shared" si="0"/>
        <v>4.3010299956639813</v>
      </c>
      <c r="D7" s="2">
        <v>26.25</v>
      </c>
      <c r="E7" s="2">
        <v>26.18</v>
      </c>
      <c r="F7" s="2">
        <v>25.84</v>
      </c>
      <c r="G7" s="42">
        <f t="shared" si="1"/>
        <v>26.09</v>
      </c>
      <c r="H7" s="11"/>
    </row>
    <row r="8" spans="1:32" ht="14.7" thickBot="1" x14ac:dyDescent="0.6">
      <c r="A8" s="12" t="s">
        <v>21</v>
      </c>
      <c r="B8" s="13">
        <v>2000</v>
      </c>
      <c r="C8" s="41">
        <f t="shared" si="0"/>
        <v>3.3010299956639813</v>
      </c>
      <c r="D8" s="2">
        <v>29.71</v>
      </c>
      <c r="E8" s="2">
        <v>28.99</v>
      </c>
      <c r="F8" s="2">
        <v>29.28</v>
      </c>
      <c r="G8" s="43">
        <f t="shared" si="1"/>
        <v>29.326666666666668</v>
      </c>
      <c r="H8" s="11"/>
    </row>
    <row r="9" spans="1:32" x14ac:dyDescent="0.55000000000000004">
      <c r="A9" s="14"/>
      <c r="B9" s="14"/>
      <c r="C9" s="14"/>
      <c r="D9" s="14"/>
      <c r="E9" s="14"/>
      <c r="F9" s="14"/>
      <c r="G9" s="14"/>
      <c r="H9" s="11"/>
    </row>
    <row r="10" spans="1:32" x14ac:dyDescent="0.55000000000000004">
      <c r="A10" s="98" t="s">
        <v>73</v>
      </c>
    </row>
    <row r="11" spans="1:32" ht="14.7" thickBot="1" x14ac:dyDescent="0.6">
      <c r="A11" s="18" t="s">
        <v>114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</row>
    <row r="12" spans="1:32" ht="14.7" thickBot="1" x14ac:dyDescent="0.6">
      <c r="A12" s="45">
        <v>1</v>
      </c>
      <c r="B12">
        <v>34.9</v>
      </c>
      <c r="C12">
        <v>34.729999999999997</v>
      </c>
      <c r="D12">
        <v>33.68</v>
      </c>
      <c r="E12" s="6">
        <f>AVERAGE(B12:D12)</f>
        <v>34.436666666666667</v>
      </c>
      <c r="F12" s="15">
        <f>(E12-39.374)/(-3.0742)</f>
        <v>1.6060546917355198</v>
      </c>
      <c r="G12" s="6">
        <f>10^F12</f>
        <v>40.369622819139927</v>
      </c>
      <c r="H12" s="91">
        <f>20*G12</f>
        <v>807.39245638279851</v>
      </c>
      <c r="I12" s="99"/>
      <c r="J12" s="101"/>
    </row>
    <row r="13" spans="1:32" ht="14.7" thickBot="1" x14ac:dyDescent="0.6">
      <c r="A13" s="46">
        <v>2</v>
      </c>
      <c r="B13">
        <v>34.49</v>
      </c>
      <c r="C13">
        <v>33.89</v>
      </c>
      <c r="D13">
        <v>34.840000000000003</v>
      </c>
      <c r="E13" s="17">
        <f>AVERAGE(B13:D13)</f>
        <v>34.406666666666666</v>
      </c>
      <c r="F13" s="15">
        <f t="shared" ref="F13:F23" si="2">(E13-39.374)/(-3.0742)</f>
        <v>1.6158133281287281</v>
      </c>
      <c r="G13" s="17">
        <f>10^F13</f>
        <v>41.287000081317771</v>
      </c>
      <c r="H13" s="91">
        <f t="shared" ref="H13:H23" si="3">20*G13</f>
        <v>825.74000162635548</v>
      </c>
      <c r="I13" s="102"/>
      <c r="J13" s="103"/>
    </row>
    <row r="14" spans="1:32" ht="14.7" thickBot="1" x14ac:dyDescent="0.6">
      <c r="A14" s="45">
        <v>3</v>
      </c>
      <c r="B14">
        <v>33.65</v>
      </c>
      <c r="C14">
        <v>33.79</v>
      </c>
      <c r="D14">
        <v>33.229999999999997</v>
      </c>
      <c r="E14" s="19">
        <f t="shared" ref="E14:E36" si="4">AVERAGE(B14:D14)</f>
        <v>33.556666666666665</v>
      </c>
      <c r="F14" s="15">
        <f t="shared" si="2"/>
        <v>1.8923080259362883</v>
      </c>
      <c r="G14" s="19">
        <f t="shared" ref="G14:G36" si="5">10^F14</f>
        <v>78.038340584367859</v>
      </c>
      <c r="H14" s="91">
        <f t="shared" si="3"/>
        <v>1560.7668116873572</v>
      </c>
      <c r="I14" s="102"/>
      <c r="J14" s="103"/>
    </row>
    <row r="15" spans="1:32" ht="14.7" thickBot="1" x14ac:dyDescent="0.6">
      <c r="A15" s="46">
        <v>4</v>
      </c>
      <c r="B15">
        <v>33.25</v>
      </c>
      <c r="C15">
        <v>31.63</v>
      </c>
      <c r="D15">
        <v>32.46</v>
      </c>
      <c r="E15" s="16">
        <f t="shared" si="4"/>
        <v>32.446666666666665</v>
      </c>
      <c r="F15" s="15">
        <f t="shared" si="2"/>
        <v>2.2533775724849838</v>
      </c>
      <c r="G15" s="16">
        <f t="shared" si="5"/>
        <v>179.21632707337844</v>
      </c>
      <c r="H15" s="91">
        <f t="shared" si="3"/>
        <v>3584.3265414675689</v>
      </c>
      <c r="I15" s="102"/>
      <c r="J15" s="103"/>
    </row>
    <row r="16" spans="1:32" ht="14.7" thickBot="1" x14ac:dyDescent="0.6">
      <c r="A16" s="45">
        <v>5</v>
      </c>
      <c r="B16">
        <v>31.64</v>
      </c>
      <c r="C16">
        <v>31.3</v>
      </c>
      <c r="D16">
        <v>31.08</v>
      </c>
      <c r="E16" s="6">
        <f t="shared" si="4"/>
        <v>31.34</v>
      </c>
      <c r="F16" s="15">
        <f t="shared" si="2"/>
        <v>2.6133628261011004</v>
      </c>
      <c r="G16" s="6">
        <f t="shared" si="5"/>
        <v>410.54694626261141</v>
      </c>
      <c r="H16" s="91">
        <f t="shared" si="3"/>
        <v>8210.9389252522287</v>
      </c>
      <c r="I16" s="102"/>
      <c r="J16" s="103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ht="14.7" thickBot="1" x14ac:dyDescent="0.6">
      <c r="A17" s="46">
        <v>6</v>
      </c>
      <c r="B17">
        <v>29.55</v>
      </c>
      <c r="C17">
        <v>29.24</v>
      </c>
      <c r="D17">
        <v>29.43</v>
      </c>
      <c r="E17" s="17">
        <f t="shared" si="4"/>
        <v>29.406666666666666</v>
      </c>
      <c r="F17" s="15">
        <f t="shared" si="2"/>
        <v>3.2422527269967265</v>
      </c>
      <c r="G17" s="17">
        <f t="shared" si="5"/>
        <v>1746.838386859313</v>
      </c>
      <c r="H17" s="91">
        <f t="shared" si="3"/>
        <v>34936.767737186259</v>
      </c>
      <c r="I17" s="102"/>
      <c r="J17" s="103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ht="14.7" thickBot="1" x14ac:dyDescent="0.6">
      <c r="A18" s="45">
        <v>7</v>
      </c>
      <c r="B18">
        <v>27.22</v>
      </c>
      <c r="C18">
        <v>27.11</v>
      </c>
      <c r="D18">
        <v>27.14</v>
      </c>
      <c r="E18" s="6">
        <f t="shared" si="4"/>
        <v>27.156666666666666</v>
      </c>
      <c r="F18" s="15">
        <f t="shared" si="2"/>
        <v>3.9741504564873256</v>
      </c>
      <c r="G18" s="6">
        <f t="shared" si="5"/>
        <v>9422.1596021475507</v>
      </c>
      <c r="H18" s="91">
        <f t="shared" si="3"/>
        <v>188443.19204295101</v>
      </c>
      <c r="I18" s="102"/>
      <c r="J18" s="109" t="s">
        <v>99</v>
      </c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ht="14.7" thickBot="1" x14ac:dyDescent="0.6">
      <c r="A19" s="46">
        <v>8</v>
      </c>
      <c r="B19">
        <v>25.7</v>
      </c>
      <c r="C19">
        <v>25.5</v>
      </c>
      <c r="D19">
        <v>25.51</v>
      </c>
      <c r="E19" s="17">
        <f t="shared" si="4"/>
        <v>25.570000000000004</v>
      </c>
      <c r="F19" s="15">
        <f t="shared" si="2"/>
        <v>4.4902738923947689</v>
      </c>
      <c r="G19" s="17">
        <f t="shared" si="5"/>
        <v>30922.449746011564</v>
      </c>
      <c r="H19" s="91">
        <f t="shared" si="3"/>
        <v>618448.99492023129</v>
      </c>
      <c r="I19" s="104"/>
      <c r="J19" s="106">
        <f>(H12+H13+H15+H14+H16+H17+H18+H19)/I23</f>
        <v>3.4087913670342324E-3</v>
      </c>
    </row>
    <row r="20" spans="1:32" ht="15" customHeight="1" thickBot="1" x14ac:dyDescent="0.6">
      <c r="A20" s="45">
        <v>9</v>
      </c>
      <c r="B20">
        <v>25.26</v>
      </c>
      <c r="C20">
        <v>24.87</v>
      </c>
      <c r="D20">
        <v>24.67</v>
      </c>
      <c r="E20" s="6">
        <f t="shared" si="4"/>
        <v>24.933333333333337</v>
      </c>
      <c r="F20" s="15">
        <f t="shared" si="2"/>
        <v>4.697373842517294</v>
      </c>
      <c r="G20" s="6">
        <f t="shared" si="5"/>
        <v>49816.572361639293</v>
      </c>
      <c r="H20" s="91">
        <f t="shared" si="3"/>
        <v>996331.44723278587</v>
      </c>
      <c r="I20" s="99"/>
      <c r="J20" s="101"/>
      <c r="Q20" s="22"/>
    </row>
    <row r="21" spans="1:32" ht="14.7" thickBot="1" x14ac:dyDescent="0.6">
      <c r="A21" s="46">
        <v>10</v>
      </c>
      <c r="B21">
        <v>22.16</v>
      </c>
      <c r="C21">
        <v>21.87</v>
      </c>
      <c r="D21">
        <v>21.86</v>
      </c>
      <c r="E21" s="17">
        <f t="shared" si="4"/>
        <v>21.963333333333335</v>
      </c>
      <c r="F21" s="15">
        <f t="shared" si="2"/>
        <v>5.6634788454448861</v>
      </c>
      <c r="G21" s="17">
        <f t="shared" si="5"/>
        <v>460764.32423818519</v>
      </c>
      <c r="H21" s="91">
        <f t="shared" si="3"/>
        <v>9215286.4847637042</v>
      </c>
      <c r="I21" s="102"/>
      <c r="J21" s="103"/>
      <c r="Q21" s="22"/>
    </row>
    <row r="22" spans="1:32" ht="14.7" thickBot="1" x14ac:dyDescent="0.6">
      <c r="A22" s="45">
        <v>11</v>
      </c>
      <c r="B22">
        <v>18.899999999999999</v>
      </c>
      <c r="C22">
        <v>18.690000000000001</v>
      </c>
      <c r="D22">
        <v>18.579999999999998</v>
      </c>
      <c r="E22" s="6">
        <f t="shared" si="4"/>
        <v>18.723333333333333</v>
      </c>
      <c r="F22" s="15">
        <f t="shared" si="2"/>
        <v>6.71741157591135</v>
      </c>
      <c r="G22" s="6">
        <f t="shared" si="5"/>
        <v>5216888.7548932461</v>
      </c>
      <c r="H22" s="91">
        <f t="shared" si="3"/>
        <v>104337775.09786493</v>
      </c>
      <c r="I22" s="110" t="s">
        <v>101</v>
      </c>
      <c r="J22" s="109" t="s">
        <v>100</v>
      </c>
      <c r="Q22" s="22"/>
    </row>
    <row r="23" spans="1:32" ht="14.7" thickBot="1" x14ac:dyDescent="0.6">
      <c r="A23" s="46">
        <v>12</v>
      </c>
      <c r="B23">
        <v>18.489999999999998</v>
      </c>
      <c r="C23">
        <v>18.36</v>
      </c>
      <c r="D23">
        <v>18.260000000000002</v>
      </c>
      <c r="E23" s="17">
        <f t="shared" si="4"/>
        <v>18.37</v>
      </c>
      <c r="F23" s="15">
        <f t="shared" si="2"/>
        <v>6.8323466267646875</v>
      </c>
      <c r="G23" s="17">
        <f t="shared" si="5"/>
        <v>6797459.4698079322</v>
      </c>
      <c r="H23" s="91">
        <f t="shared" si="3"/>
        <v>135949189.39615864</v>
      </c>
      <c r="I23" s="108">
        <f>SUM(H12:H23)</f>
        <v>251355400.54545683</v>
      </c>
      <c r="J23" s="106">
        <f>(H21+H20+H22+H23)/I23</f>
        <v>0.9965912086329658</v>
      </c>
      <c r="Q23" s="22"/>
    </row>
    <row r="24" spans="1:32" ht="14.7" thickBot="1" x14ac:dyDescent="0.6">
      <c r="A24" s="18" t="s">
        <v>115</v>
      </c>
      <c r="B24" s="18" t="s">
        <v>22</v>
      </c>
      <c r="C24" s="18" t="s">
        <v>23</v>
      </c>
      <c r="D24" s="18" t="s">
        <v>24</v>
      </c>
      <c r="E24" s="18" t="s">
        <v>25</v>
      </c>
      <c r="F24" s="18" t="s">
        <v>26</v>
      </c>
      <c r="G24" s="18" t="s">
        <v>27</v>
      </c>
      <c r="H24" s="18" t="s">
        <v>28</v>
      </c>
      <c r="Q24" s="22"/>
    </row>
    <row r="25" spans="1:32" x14ac:dyDescent="0.55000000000000004">
      <c r="A25" s="45">
        <v>1</v>
      </c>
      <c r="B25">
        <v>31.72</v>
      </c>
      <c r="C25">
        <v>31.61</v>
      </c>
      <c r="D25">
        <v>32.15</v>
      </c>
      <c r="E25" s="6">
        <f t="shared" si="4"/>
        <v>31.826666666666664</v>
      </c>
      <c r="F25" s="15">
        <f>(E25-39.374)/(-3.0742)</f>
        <v>2.4550560579446161</v>
      </c>
      <c r="G25" s="6">
        <f t="shared" si="5"/>
        <v>285.13862955264261</v>
      </c>
      <c r="H25" s="91">
        <f>20*G25</f>
        <v>5702.7725910528525</v>
      </c>
      <c r="I25" s="99"/>
      <c r="J25" s="101"/>
      <c r="Q25" s="22"/>
    </row>
    <row r="26" spans="1:32" ht="14.7" thickBot="1" x14ac:dyDescent="0.6">
      <c r="A26" s="46">
        <v>2</v>
      </c>
      <c r="B26">
        <v>34.72</v>
      </c>
      <c r="C26">
        <v>32.799999999999997</v>
      </c>
      <c r="D26">
        <v>34.14</v>
      </c>
      <c r="E26" s="17">
        <f t="shared" si="4"/>
        <v>33.886666666666663</v>
      </c>
      <c r="F26" s="15">
        <f t="shared" ref="F26:F36" si="6">(E26-39.374)/(-3.0742)</f>
        <v>1.7849630256110012</v>
      </c>
      <c r="G26" s="17">
        <f t="shared" si="5"/>
        <v>60.948500550324781</v>
      </c>
      <c r="H26" s="92">
        <f t="shared" ref="H26:H36" si="7">20*G26</f>
        <v>1218.9700110064955</v>
      </c>
      <c r="I26" s="102"/>
      <c r="J26" s="103"/>
      <c r="Q26" s="22"/>
    </row>
    <row r="27" spans="1:32" x14ac:dyDescent="0.55000000000000004">
      <c r="A27" s="45">
        <v>3</v>
      </c>
      <c r="B27">
        <v>33.26</v>
      </c>
      <c r="C27">
        <v>32.950000000000003</v>
      </c>
      <c r="D27">
        <v>32.4</v>
      </c>
      <c r="E27" s="6">
        <f t="shared" si="4"/>
        <v>32.870000000000005</v>
      </c>
      <c r="F27" s="15">
        <f t="shared" si="6"/>
        <v>2.1156723700474913</v>
      </c>
      <c r="G27" s="6">
        <f t="shared" si="5"/>
        <v>130.51858898274421</v>
      </c>
      <c r="H27" s="91">
        <f t="shared" si="7"/>
        <v>2610.371779654884</v>
      </c>
      <c r="I27" s="102"/>
      <c r="J27" s="103"/>
      <c r="Q27" s="22"/>
    </row>
    <row r="28" spans="1:32" ht="14.7" thickBot="1" x14ac:dyDescent="0.6">
      <c r="A28" s="46">
        <v>4</v>
      </c>
      <c r="B28">
        <v>31.71</v>
      </c>
      <c r="C28">
        <v>32.18</v>
      </c>
      <c r="D28">
        <v>31.49</v>
      </c>
      <c r="E28" s="17">
        <f t="shared" si="4"/>
        <v>31.793333333333333</v>
      </c>
      <c r="F28" s="15">
        <f t="shared" si="6"/>
        <v>2.465898987270402</v>
      </c>
      <c r="G28" s="17">
        <f t="shared" si="5"/>
        <v>292.34723271460956</v>
      </c>
      <c r="H28" s="92">
        <f t="shared" si="7"/>
        <v>5846.9446542921914</v>
      </c>
      <c r="I28" s="102"/>
      <c r="J28" s="103"/>
      <c r="Q28" s="22"/>
    </row>
    <row r="29" spans="1:32" x14ac:dyDescent="0.55000000000000004">
      <c r="A29" s="45">
        <v>5</v>
      </c>
      <c r="B29">
        <v>30.72</v>
      </c>
      <c r="C29">
        <v>32.200000000000003</v>
      </c>
      <c r="D29">
        <v>31.58</v>
      </c>
      <c r="E29" s="6">
        <f t="shared" si="4"/>
        <v>31.5</v>
      </c>
      <c r="F29" s="15">
        <f t="shared" si="6"/>
        <v>2.5613167653373243</v>
      </c>
      <c r="G29" s="6">
        <f t="shared" si="5"/>
        <v>364.18056498847238</v>
      </c>
      <c r="H29" s="91">
        <f t="shared" si="7"/>
        <v>7283.6112997694472</v>
      </c>
      <c r="I29" s="102"/>
      <c r="J29" s="103"/>
      <c r="Q29" s="22"/>
    </row>
    <row r="30" spans="1:32" ht="14.7" thickBot="1" x14ac:dyDescent="0.6">
      <c r="A30" s="46">
        <v>6</v>
      </c>
      <c r="B30">
        <v>28.67</v>
      </c>
      <c r="C30">
        <v>28.51</v>
      </c>
      <c r="D30">
        <v>28.65</v>
      </c>
      <c r="E30" s="17">
        <f t="shared" si="4"/>
        <v>28.610000000000003</v>
      </c>
      <c r="F30" s="15">
        <f t="shared" si="6"/>
        <v>3.5013987378830267</v>
      </c>
      <c r="G30" s="17">
        <f t="shared" si="5"/>
        <v>3172.4788676959952</v>
      </c>
      <c r="H30" s="92">
        <f t="shared" si="7"/>
        <v>63449.5773539199</v>
      </c>
      <c r="I30" s="102"/>
      <c r="J30" s="103"/>
      <c r="Q30" s="22"/>
    </row>
    <row r="31" spans="1:32" x14ac:dyDescent="0.55000000000000004">
      <c r="A31" s="45">
        <v>7</v>
      </c>
      <c r="B31">
        <v>27.3</v>
      </c>
      <c r="C31">
        <v>27.1</v>
      </c>
      <c r="D31">
        <v>27.24</v>
      </c>
      <c r="E31" s="6">
        <f t="shared" si="4"/>
        <v>27.213333333333335</v>
      </c>
      <c r="F31" s="15">
        <f t="shared" si="6"/>
        <v>3.9557174766334877</v>
      </c>
      <c r="G31" s="6">
        <f t="shared" si="5"/>
        <v>9030.6181010062337</v>
      </c>
      <c r="H31" s="91">
        <f t="shared" si="7"/>
        <v>180612.36202012468</v>
      </c>
      <c r="I31" s="102"/>
      <c r="J31" s="109" t="s">
        <v>99</v>
      </c>
      <c r="Q31" s="22"/>
    </row>
    <row r="32" spans="1:32" ht="14.7" thickBot="1" x14ac:dyDescent="0.6">
      <c r="A32" s="46">
        <v>8</v>
      </c>
      <c r="B32">
        <v>26.61</v>
      </c>
      <c r="C32">
        <v>26.68</v>
      </c>
      <c r="D32">
        <v>26.75</v>
      </c>
      <c r="E32" s="17">
        <f t="shared" si="4"/>
        <v>26.679999999999996</v>
      </c>
      <c r="F32" s="15">
        <f t="shared" si="6"/>
        <v>4.1292043458460759</v>
      </c>
      <c r="G32" s="17">
        <f t="shared" si="5"/>
        <v>13464.937622531615</v>
      </c>
      <c r="H32" s="92">
        <f t="shared" si="7"/>
        <v>269298.75245063228</v>
      </c>
      <c r="I32" s="104"/>
      <c r="J32" s="106">
        <f>(H25+H26+H28+H27+H29+H30+H31+H32)/I36</f>
        <v>2.519722511268075E-3</v>
      </c>
      <c r="Q32" s="22"/>
    </row>
    <row r="33" spans="1:23" x14ac:dyDescent="0.55000000000000004">
      <c r="A33" s="45">
        <v>9</v>
      </c>
      <c r="B33">
        <v>24.79</v>
      </c>
      <c r="C33">
        <v>24.58</v>
      </c>
      <c r="D33">
        <v>24.47</v>
      </c>
      <c r="E33" s="6">
        <f t="shared" si="4"/>
        <v>24.613333333333333</v>
      </c>
      <c r="F33" s="15">
        <f t="shared" si="6"/>
        <v>4.8014659640448478</v>
      </c>
      <c r="G33" s="6">
        <f t="shared" si="5"/>
        <v>63309.074401257174</v>
      </c>
      <c r="H33" s="91">
        <f t="shared" si="7"/>
        <v>1266181.4880251435</v>
      </c>
      <c r="I33" s="99"/>
      <c r="J33" s="101"/>
      <c r="K33" s="22"/>
      <c r="O33" s="22"/>
      <c r="Q33" s="11"/>
    </row>
    <row r="34" spans="1:23" ht="14.7" thickBot="1" x14ac:dyDescent="0.6">
      <c r="A34" s="46">
        <v>10</v>
      </c>
      <c r="B34">
        <v>22.98</v>
      </c>
      <c r="C34">
        <v>22.95</v>
      </c>
      <c r="D34">
        <v>22.86</v>
      </c>
      <c r="E34" s="17">
        <f t="shared" si="4"/>
        <v>22.929999999999996</v>
      </c>
      <c r="F34" s="15">
        <f t="shared" si="6"/>
        <v>5.349033894997075</v>
      </c>
      <c r="G34" s="17">
        <f t="shared" si="5"/>
        <v>223374.65512678193</v>
      </c>
      <c r="H34" s="92">
        <f t="shared" si="7"/>
        <v>4467493.102535639</v>
      </c>
      <c r="I34" s="102"/>
      <c r="J34" s="103"/>
    </row>
    <row r="35" spans="1:23" x14ac:dyDescent="0.55000000000000004">
      <c r="A35" s="45">
        <v>11</v>
      </c>
      <c r="B35">
        <v>18.93</v>
      </c>
      <c r="C35">
        <v>18.600000000000001</v>
      </c>
      <c r="D35">
        <v>18.55</v>
      </c>
      <c r="E35" s="20">
        <f t="shared" si="4"/>
        <v>18.693333333333332</v>
      </c>
      <c r="F35" s="15">
        <f t="shared" si="6"/>
        <v>6.727170212304558</v>
      </c>
      <c r="G35" s="20">
        <f t="shared" si="5"/>
        <v>5335439.6550215743</v>
      </c>
      <c r="H35" s="91">
        <f t="shared" si="7"/>
        <v>106708793.10043149</v>
      </c>
      <c r="I35" s="110" t="s">
        <v>101</v>
      </c>
      <c r="J35" s="109" t="s">
        <v>100</v>
      </c>
    </row>
    <row r="36" spans="1:23" ht="14.7" thickBot="1" x14ac:dyDescent="0.6">
      <c r="A36" s="46">
        <v>12</v>
      </c>
      <c r="B36">
        <v>18.97</v>
      </c>
      <c r="C36">
        <v>18.72</v>
      </c>
      <c r="D36">
        <v>18.66</v>
      </c>
      <c r="E36" s="21">
        <f t="shared" si="4"/>
        <v>18.783333333333331</v>
      </c>
      <c r="F36" s="15">
        <f t="shared" si="6"/>
        <v>6.6978943031249338</v>
      </c>
      <c r="G36" s="21">
        <f t="shared" si="5"/>
        <v>4987630.856983359</v>
      </c>
      <c r="H36" s="92">
        <f t="shared" si="7"/>
        <v>99752617.139667183</v>
      </c>
      <c r="I36" s="108">
        <f>SUM(H25:H36)</f>
        <v>212731108.19281989</v>
      </c>
      <c r="J36" s="106">
        <f>(H34+H33+H35+H36)/I36</f>
        <v>0.99748027748873191</v>
      </c>
    </row>
    <row r="37" spans="1:23" ht="14.7" thickBot="1" x14ac:dyDescent="0.6">
      <c r="A37" s="18" t="s">
        <v>116</v>
      </c>
      <c r="B37" s="18" t="s">
        <v>22</v>
      </c>
      <c r="C37" s="18" t="s">
        <v>23</v>
      </c>
      <c r="D37" s="18" t="s">
        <v>24</v>
      </c>
      <c r="E37" s="18" t="s">
        <v>25</v>
      </c>
      <c r="F37" s="18" t="s">
        <v>26</v>
      </c>
      <c r="G37" s="18" t="s">
        <v>27</v>
      </c>
      <c r="H37" s="18" t="s">
        <v>28</v>
      </c>
    </row>
    <row r="38" spans="1:23" x14ac:dyDescent="0.55000000000000004">
      <c r="A38" s="45">
        <v>1</v>
      </c>
      <c r="B38">
        <v>35.94</v>
      </c>
      <c r="C38">
        <v>35.86</v>
      </c>
      <c r="D38">
        <v>33.82</v>
      </c>
      <c r="E38" s="6">
        <f t="shared" ref="E38:E49" si="8">AVERAGE(B38:D38)</f>
        <v>35.206666666666671</v>
      </c>
      <c r="F38" s="15">
        <f>(E38-39.374)/(-3.0742)</f>
        <v>1.3555830243098472</v>
      </c>
      <c r="G38" s="6">
        <f t="shared" ref="G38:G49" si="9">10^F38</f>
        <v>22.676865505685452</v>
      </c>
      <c r="H38" s="91">
        <f>20*G38</f>
        <v>453.53731011370905</v>
      </c>
      <c r="I38" s="99"/>
      <c r="J38" s="100"/>
      <c r="K38" s="101"/>
    </row>
    <row r="39" spans="1:23" ht="14.7" thickBot="1" x14ac:dyDescent="0.6">
      <c r="A39" s="46">
        <v>2</v>
      </c>
      <c r="B39">
        <v>35.64</v>
      </c>
      <c r="C39">
        <v>33.57</v>
      </c>
      <c r="D39">
        <v>34.18</v>
      </c>
      <c r="E39" s="17">
        <f t="shared" si="8"/>
        <v>34.463333333333338</v>
      </c>
      <c r="F39" s="15">
        <f t="shared" ref="F39:F49" si="10">(E39-39.374)/(-3.0742)</f>
        <v>1.5973803482748892</v>
      </c>
      <c r="G39" s="17">
        <f t="shared" si="9"/>
        <v>39.571302760103151</v>
      </c>
      <c r="H39" s="92">
        <f t="shared" ref="H39:H49" si="11">20*G39</f>
        <v>791.42605520206303</v>
      </c>
      <c r="I39" s="102"/>
      <c r="K39" s="103"/>
    </row>
    <row r="40" spans="1:23" x14ac:dyDescent="0.55000000000000004">
      <c r="A40" s="45">
        <v>3</v>
      </c>
      <c r="B40">
        <v>32.33</v>
      </c>
      <c r="C40">
        <v>32.36</v>
      </c>
      <c r="D40">
        <v>32.630000000000003</v>
      </c>
      <c r="E40" s="6">
        <f t="shared" si="8"/>
        <v>32.44</v>
      </c>
      <c r="F40" s="15">
        <f t="shared" si="10"/>
        <v>2.2555461583501417</v>
      </c>
      <c r="G40" s="6">
        <f t="shared" si="9"/>
        <v>180.11345552059521</v>
      </c>
      <c r="H40" s="91">
        <f t="shared" si="11"/>
        <v>3602.269110411904</v>
      </c>
      <c r="I40" s="102"/>
      <c r="K40" s="103"/>
    </row>
    <row r="41" spans="1:23" ht="14.7" thickBot="1" x14ac:dyDescent="0.6">
      <c r="A41" s="46">
        <v>4</v>
      </c>
      <c r="B41">
        <v>31.64</v>
      </c>
      <c r="C41">
        <v>30.68</v>
      </c>
      <c r="D41">
        <v>31.66</v>
      </c>
      <c r="E41" s="17">
        <f t="shared" si="8"/>
        <v>31.326666666666668</v>
      </c>
      <c r="F41" s="15">
        <f t="shared" si="10"/>
        <v>2.6176999978314148</v>
      </c>
      <c r="G41" s="17">
        <f t="shared" si="9"/>
        <v>414.66749944511844</v>
      </c>
      <c r="H41" s="92">
        <f t="shared" si="11"/>
        <v>8293.3499889023697</v>
      </c>
      <c r="I41" s="102"/>
      <c r="K41" s="103"/>
    </row>
    <row r="42" spans="1:23" x14ac:dyDescent="0.55000000000000004">
      <c r="A42" s="45">
        <v>5</v>
      </c>
      <c r="B42">
        <v>31.63</v>
      </c>
      <c r="C42">
        <v>31.74</v>
      </c>
      <c r="D42">
        <v>30.5</v>
      </c>
      <c r="E42" s="6">
        <f t="shared" si="8"/>
        <v>31.290000000000003</v>
      </c>
      <c r="F42" s="15">
        <f t="shared" si="10"/>
        <v>2.6296272200897794</v>
      </c>
      <c r="G42" s="6">
        <f t="shared" si="9"/>
        <v>426.21351818968742</v>
      </c>
      <c r="H42" s="91">
        <f t="shared" si="11"/>
        <v>8524.2703637937484</v>
      </c>
      <c r="I42" s="102"/>
      <c r="K42" s="103"/>
      <c r="N42" s="52" t="s">
        <v>57</v>
      </c>
      <c r="O42" s="52" t="s">
        <v>58</v>
      </c>
      <c r="P42" s="52" t="s">
        <v>59</v>
      </c>
      <c r="Q42" s="52" t="s">
        <v>105</v>
      </c>
      <c r="R42" s="52" t="s">
        <v>58</v>
      </c>
      <c r="S42" s="52" t="s">
        <v>59</v>
      </c>
      <c r="T42" s="53" t="s">
        <v>106</v>
      </c>
      <c r="U42" s="53" t="s">
        <v>58</v>
      </c>
      <c r="V42" s="53" t="s">
        <v>59</v>
      </c>
      <c r="W42" s="53" t="s">
        <v>60</v>
      </c>
    </row>
    <row r="43" spans="1:23" ht="14.7" thickBot="1" x14ac:dyDescent="0.6">
      <c r="A43" s="46">
        <v>6</v>
      </c>
      <c r="B43">
        <v>28.57</v>
      </c>
      <c r="C43">
        <v>29.34</v>
      </c>
      <c r="D43">
        <v>28.65</v>
      </c>
      <c r="E43" s="17">
        <f t="shared" si="8"/>
        <v>28.853333333333335</v>
      </c>
      <c r="F43" s="15">
        <f t="shared" si="10"/>
        <v>3.4222453538047843</v>
      </c>
      <c r="G43" s="17">
        <f t="shared" si="9"/>
        <v>2643.9020026632829</v>
      </c>
      <c r="H43" s="92">
        <f t="shared" si="11"/>
        <v>52878.040053265657</v>
      </c>
      <c r="I43" s="102"/>
      <c r="K43" s="103"/>
      <c r="N43" s="4">
        <v>1</v>
      </c>
      <c r="O43" s="22">
        <f t="shared" ref="O43:O54" si="12">AVERAGE(H38,H12,H25)</f>
        <v>2321.2341191831201</v>
      </c>
      <c r="P43" s="22">
        <f t="shared" ref="P43:P54" si="13">_xlfn.STDEV.P(H38,H11,H25)</f>
        <v>2624.6176404695716</v>
      </c>
      <c r="Q43" s="4">
        <v>1</v>
      </c>
      <c r="R43" s="22">
        <f t="shared" ref="R43:R54" si="14">AVERAGE(H78,H65,H52)</f>
        <v>2392.7310997532454</v>
      </c>
      <c r="S43" s="22">
        <f t="shared" ref="S43:S54" si="15">_xlfn.STDEV.P(H52,H65,H78)</f>
        <v>638.23912349651698</v>
      </c>
      <c r="T43" s="54">
        <v>1</v>
      </c>
      <c r="U43" s="55">
        <f t="shared" ref="U43:U54" si="16">AVERAGE(H118,H105,H92)/2</f>
        <v>12756.633912661428</v>
      </c>
      <c r="V43" s="55">
        <f t="shared" ref="V43:V54" si="17">_xlfn.STDEV.P(H92,H105,H118)/2</f>
        <v>2974.8033985600578</v>
      </c>
    </row>
    <row r="44" spans="1:23" x14ac:dyDescent="0.55000000000000004">
      <c r="A44" s="45">
        <v>7</v>
      </c>
      <c r="B44">
        <v>27.75</v>
      </c>
      <c r="C44">
        <v>27.55</v>
      </c>
      <c r="D44">
        <v>27.8</v>
      </c>
      <c r="E44" s="6">
        <f t="shared" si="8"/>
        <v>27.7</v>
      </c>
      <c r="F44" s="15">
        <f t="shared" si="10"/>
        <v>3.7974107084770035</v>
      </c>
      <c r="G44" s="6">
        <f t="shared" si="9"/>
        <v>6272.0672818915309</v>
      </c>
      <c r="H44" s="91">
        <f t="shared" si="11"/>
        <v>125441.34563783061</v>
      </c>
      <c r="I44" s="102"/>
      <c r="J44" s="52" t="s">
        <v>99</v>
      </c>
      <c r="K44" s="109" t="s">
        <v>103</v>
      </c>
      <c r="L44" s="52" t="s">
        <v>123</v>
      </c>
      <c r="N44" s="4">
        <v>2</v>
      </c>
      <c r="O44" s="22">
        <f t="shared" si="12"/>
        <v>945.37868927830459</v>
      </c>
      <c r="P44" s="22">
        <f t="shared" si="13"/>
        <v>197.89021748366494</v>
      </c>
      <c r="Q44" s="4">
        <v>2</v>
      </c>
      <c r="R44" s="22">
        <f t="shared" si="14"/>
        <v>37650.39563787674</v>
      </c>
      <c r="S44" s="22">
        <f t="shared" si="15"/>
        <v>8174.9271909771296</v>
      </c>
      <c r="T44" s="54">
        <v>2</v>
      </c>
      <c r="U44" s="55">
        <f t="shared" si="16"/>
        <v>123673.03361650852</v>
      </c>
      <c r="V44" s="55">
        <f t="shared" si="17"/>
        <v>14438.529254718345</v>
      </c>
    </row>
    <row r="45" spans="1:23" ht="14.7" thickBot="1" x14ac:dyDescent="0.6">
      <c r="A45" s="46">
        <v>8</v>
      </c>
      <c r="B45">
        <v>26.44</v>
      </c>
      <c r="C45">
        <v>25.91</v>
      </c>
      <c r="D45">
        <v>26.46</v>
      </c>
      <c r="E45" s="17">
        <f t="shared" si="8"/>
        <v>26.27</v>
      </c>
      <c r="F45" s="15">
        <f t="shared" si="10"/>
        <v>4.2625723765532504</v>
      </c>
      <c r="G45" s="17">
        <f t="shared" si="9"/>
        <v>18305.111413820046</v>
      </c>
      <c r="H45" s="92">
        <f t="shared" si="11"/>
        <v>366102.22827640094</v>
      </c>
      <c r="I45" s="102"/>
      <c r="J45" s="107">
        <f>(H38+H39+H41+H40+H42+H43+H44+H45)/I49</f>
        <v>2.9659567873835178E-3</v>
      </c>
      <c r="K45" s="111">
        <f>AVERAGE(J45,J32,J19)</f>
        <v>2.9648235552286084E-3</v>
      </c>
      <c r="L45" s="114">
        <f>_xlfn.STDEV.P(J45,J32,J19)</f>
        <v>3.6296172501121363E-4</v>
      </c>
      <c r="N45" s="4">
        <v>3</v>
      </c>
      <c r="O45" s="22">
        <f t="shared" si="12"/>
        <v>2591.1359005847153</v>
      </c>
      <c r="P45" s="22">
        <f t="shared" si="13"/>
        <v>1148.8102439696102</v>
      </c>
      <c r="Q45" s="4">
        <v>3</v>
      </c>
      <c r="R45" s="22">
        <f t="shared" si="14"/>
        <v>82963.542336605431</v>
      </c>
      <c r="S45" s="22">
        <f t="shared" si="15"/>
        <v>12345.323378562485</v>
      </c>
      <c r="T45" s="54">
        <v>3</v>
      </c>
      <c r="U45" s="55">
        <f t="shared" si="16"/>
        <v>168759.21146980356</v>
      </c>
      <c r="V45" s="55">
        <f t="shared" si="17"/>
        <v>24209.47382100797</v>
      </c>
    </row>
    <row r="46" spans="1:23" x14ac:dyDescent="0.55000000000000004">
      <c r="A46" s="45">
        <v>9</v>
      </c>
      <c r="B46">
        <v>25.18</v>
      </c>
      <c r="C46">
        <v>24.9</v>
      </c>
      <c r="D46">
        <v>24.87</v>
      </c>
      <c r="E46" s="6">
        <f t="shared" si="8"/>
        <v>24.983333333333334</v>
      </c>
      <c r="F46" s="15">
        <f t="shared" si="10"/>
        <v>4.6811094485286153</v>
      </c>
      <c r="G46" s="6">
        <f t="shared" si="9"/>
        <v>47985.43636816142</v>
      </c>
      <c r="H46" s="91">
        <f t="shared" si="11"/>
        <v>959708.72736322833</v>
      </c>
      <c r="I46" s="99"/>
      <c r="J46" s="100"/>
      <c r="K46" s="101"/>
      <c r="N46" s="4">
        <v>4</v>
      </c>
      <c r="O46" s="22">
        <f t="shared" si="12"/>
        <v>5908.2070615540433</v>
      </c>
      <c r="P46" s="22">
        <f t="shared" si="13"/>
        <v>2782.5626836857568</v>
      </c>
      <c r="Q46" s="4">
        <v>4</v>
      </c>
      <c r="R46" s="22">
        <f t="shared" si="14"/>
        <v>108872.25929439558</v>
      </c>
      <c r="S46" s="22">
        <f t="shared" si="15"/>
        <v>14040.412492319496</v>
      </c>
      <c r="T46" s="54">
        <v>4</v>
      </c>
      <c r="U46" s="55">
        <f t="shared" si="16"/>
        <v>226837.8394191121</v>
      </c>
      <c r="V46" s="55">
        <f t="shared" si="17"/>
        <v>48104.320046956629</v>
      </c>
    </row>
    <row r="47" spans="1:23" ht="14.7" thickBot="1" x14ac:dyDescent="0.6">
      <c r="A47" s="46">
        <v>10</v>
      </c>
      <c r="B47">
        <v>23.16</v>
      </c>
      <c r="C47">
        <v>22.84</v>
      </c>
      <c r="D47">
        <v>22.96</v>
      </c>
      <c r="E47" s="17">
        <f t="shared" si="8"/>
        <v>22.986666666666668</v>
      </c>
      <c r="F47" s="15">
        <f t="shared" si="10"/>
        <v>5.3306009151432354</v>
      </c>
      <c r="G47" s="17">
        <f t="shared" si="9"/>
        <v>214092.23459069448</v>
      </c>
      <c r="H47" s="92">
        <f t="shared" si="11"/>
        <v>4281844.6918138899</v>
      </c>
      <c r="I47" s="102"/>
      <c r="K47" s="103"/>
      <c r="N47" s="4">
        <v>5</v>
      </c>
      <c r="O47" s="22">
        <f t="shared" si="12"/>
        <v>8006.2735296051405</v>
      </c>
      <c r="P47" s="22">
        <f t="shared" si="13"/>
        <v>2098.3323432321963</v>
      </c>
      <c r="Q47" s="4">
        <v>5</v>
      </c>
      <c r="R47" s="22">
        <f t="shared" si="14"/>
        <v>1004420.6394220743</v>
      </c>
      <c r="S47" s="22">
        <f t="shared" si="15"/>
        <v>179149.49883784406</v>
      </c>
      <c r="T47" s="54">
        <v>5</v>
      </c>
      <c r="U47" s="55">
        <f t="shared" si="16"/>
        <v>553062.78553233936</v>
      </c>
      <c r="V47" s="55">
        <f t="shared" si="17"/>
        <v>48944.42014550179</v>
      </c>
    </row>
    <row r="48" spans="1:23" x14ac:dyDescent="0.55000000000000004">
      <c r="A48" s="45">
        <v>11</v>
      </c>
      <c r="B48">
        <v>19.16</v>
      </c>
      <c r="C48">
        <v>18.79</v>
      </c>
      <c r="D48">
        <v>18.88</v>
      </c>
      <c r="E48" s="20">
        <f t="shared" si="8"/>
        <v>18.943333333333332</v>
      </c>
      <c r="F48" s="15">
        <f t="shared" si="10"/>
        <v>6.6458482423611578</v>
      </c>
      <c r="G48" s="20">
        <f t="shared" si="9"/>
        <v>4424337.4356711367</v>
      </c>
      <c r="H48" s="91">
        <f t="shared" si="11"/>
        <v>88486748.713422731</v>
      </c>
      <c r="I48" s="110" t="s">
        <v>101</v>
      </c>
      <c r="J48" s="52" t="s">
        <v>100</v>
      </c>
      <c r="K48" s="109" t="s">
        <v>104</v>
      </c>
      <c r="L48" s="4" t="s">
        <v>123</v>
      </c>
      <c r="N48" s="4">
        <v>6</v>
      </c>
      <c r="O48" s="22">
        <f t="shared" si="12"/>
        <v>50421.46171479061</v>
      </c>
      <c r="P48" s="22">
        <f t="shared" si="13"/>
        <v>23940.236932672298</v>
      </c>
      <c r="Q48" s="4">
        <v>6</v>
      </c>
      <c r="R48" s="22">
        <f t="shared" si="14"/>
        <v>2079340.431198569</v>
      </c>
      <c r="S48" s="22">
        <f t="shared" si="15"/>
        <v>307564.77723275527</v>
      </c>
      <c r="T48" s="54">
        <v>6</v>
      </c>
      <c r="U48" s="55">
        <f t="shared" si="16"/>
        <v>1768920.2648599728</v>
      </c>
      <c r="V48" s="55">
        <f t="shared" si="17"/>
        <v>273088.64465255226</v>
      </c>
    </row>
    <row r="49" spans="1:22" ht="14.7" thickBot="1" x14ac:dyDescent="0.6">
      <c r="A49" s="46">
        <v>12</v>
      </c>
      <c r="B49">
        <v>18.89</v>
      </c>
      <c r="C49">
        <v>18.72</v>
      </c>
      <c r="D49">
        <v>18.87</v>
      </c>
      <c r="E49" s="21">
        <f t="shared" si="8"/>
        <v>18.826666666666668</v>
      </c>
      <c r="F49" s="15">
        <f t="shared" si="10"/>
        <v>6.68379849500141</v>
      </c>
      <c r="G49" s="21">
        <f t="shared" si="9"/>
        <v>4828347.232429333</v>
      </c>
      <c r="H49" s="92">
        <f t="shared" si="11"/>
        <v>96566944.648586661</v>
      </c>
      <c r="I49" s="108">
        <f>SUM(H38:H49)</f>
        <v>190861333.24798244</v>
      </c>
      <c r="J49" s="105">
        <f>(H47+H46+H48+H49)/I49</f>
        <v>0.99703404321261646</v>
      </c>
      <c r="K49" s="106">
        <f>AVERAGE(J36,J23,J49)</f>
        <v>0.99703517644477146</v>
      </c>
      <c r="L49" s="114">
        <f>_xlfn.STDEV.P(J49,J36,J23)</f>
        <v>3.6296172501119737E-4</v>
      </c>
      <c r="N49" s="4">
        <v>7</v>
      </c>
      <c r="O49" s="22">
        <f t="shared" si="12"/>
        <v>164832.29990030211</v>
      </c>
      <c r="P49" s="22">
        <f t="shared" si="13"/>
        <v>60052.105559641073</v>
      </c>
      <c r="Q49" s="4">
        <v>7</v>
      </c>
      <c r="R49" s="22">
        <f t="shared" si="14"/>
        <v>2871974.5500216647</v>
      </c>
      <c r="S49" s="22">
        <f t="shared" si="15"/>
        <v>204690.20556376904</v>
      </c>
      <c r="T49" s="54">
        <v>7</v>
      </c>
      <c r="U49" s="55">
        <f t="shared" si="16"/>
        <v>21877879.927535143</v>
      </c>
      <c r="V49" s="55">
        <f t="shared" si="17"/>
        <v>4363951.7317056227</v>
      </c>
    </row>
    <row r="50" spans="1:22" ht="14.7" thickBot="1" x14ac:dyDescent="0.6">
      <c r="A50" s="97" t="s">
        <v>105</v>
      </c>
      <c r="B50" s="47"/>
      <c r="C50" s="48"/>
      <c r="D50" s="49"/>
      <c r="E50" s="21"/>
      <c r="F50" s="19"/>
      <c r="G50" s="21"/>
      <c r="H50" s="38"/>
      <c r="N50" s="4">
        <v>8</v>
      </c>
      <c r="O50" s="22">
        <f t="shared" si="12"/>
        <v>417949.99188242154</v>
      </c>
      <c r="P50" s="22">
        <f t="shared" si="13"/>
        <v>72626.340290702865</v>
      </c>
      <c r="Q50" s="4">
        <v>8</v>
      </c>
      <c r="R50" s="22">
        <f t="shared" si="14"/>
        <v>11580872.200246217</v>
      </c>
      <c r="S50" s="22">
        <f t="shared" si="15"/>
        <v>3476416.8272068743</v>
      </c>
      <c r="T50" s="54">
        <v>8</v>
      </c>
      <c r="U50" s="55">
        <f t="shared" si="16"/>
        <v>54215597.551630706</v>
      </c>
      <c r="V50" s="55">
        <f t="shared" si="17"/>
        <v>3262362.0635279724</v>
      </c>
    </row>
    <row r="51" spans="1:22" ht="14.7" thickBot="1" x14ac:dyDescent="0.6">
      <c r="A51" s="18" t="s">
        <v>117</v>
      </c>
      <c r="B51" s="18" t="s">
        <v>22</v>
      </c>
      <c r="C51" s="18" t="s">
        <v>23</v>
      </c>
      <c r="D51" s="18" t="s">
        <v>24</v>
      </c>
      <c r="E51" s="18" t="s">
        <v>25</v>
      </c>
      <c r="F51" s="18" t="s">
        <v>26</v>
      </c>
      <c r="G51" s="18" t="s">
        <v>27</v>
      </c>
      <c r="H51" s="18" t="s">
        <v>28</v>
      </c>
      <c r="N51" s="4">
        <v>9</v>
      </c>
      <c r="O51" s="22">
        <f t="shared" si="12"/>
        <v>1074073.8875403858</v>
      </c>
      <c r="P51" s="22">
        <f t="shared" si="13"/>
        <v>264562.77151361934</v>
      </c>
      <c r="Q51" s="4">
        <v>9</v>
      </c>
      <c r="R51" s="22">
        <f t="shared" si="14"/>
        <v>19043285.830694955</v>
      </c>
      <c r="S51" s="22">
        <f t="shared" si="15"/>
        <v>1142452.2141716536</v>
      </c>
      <c r="T51" s="54">
        <v>9</v>
      </c>
      <c r="U51" s="55">
        <f t="shared" si="16"/>
        <v>45171857.843477391</v>
      </c>
      <c r="V51" s="55">
        <f t="shared" si="17"/>
        <v>8004452.1138699641</v>
      </c>
    </row>
    <row r="52" spans="1:22" x14ac:dyDescent="0.55000000000000004">
      <c r="A52" s="45">
        <v>1</v>
      </c>
      <c r="B52">
        <v>33.47</v>
      </c>
      <c r="C52">
        <v>33.33</v>
      </c>
      <c r="D52">
        <v>32.869999999999997</v>
      </c>
      <c r="E52" s="6">
        <f t="shared" ref="E52:E63" si="18">AVERAGE(B52:D52)</f>
        <v>33.223333333333329</v>
      </c>
      <c r="F52" s="15">
        <f>(E52-39.374)/(-3.0742)</f>
        <v>2.0007373191941555</v>
      </c>
      <c r="G52" s="6">
        <f t="shared" ref="G52:G63" si="19">10^F52</f>
        <v>100.16991821620284</v>
      </c>
      <c r="H52" s="91">
        <f>20*G52</f>
        <v>2003.398364324057</v>
      </c>
      <c r="I52" s="99"/>
      <c r="J52" s="101"/>
      <c r="N52" s="4">
        <v>10</v>
      </c>
      <c r="O52" s="22">
        <f t="shared" si="12"/>
        <v>5988208.0930377441</v>
      </c>
      <c r="P52" s="22">
        <f t="shared" si="13"/>
        <v>1594365.97813001</v>
      </c>
      <c r="Q52" s="4">
        <v>10</v>
      </c>
      <c r="R52" s="22">
        <f t="shared" si="14"/>
        <v>29881926.765001904</v>
      </c>
      <c r="S52" s="22">
        <f t="shared" si="15"/>
        <v>3130430.6914300327</v>
      </c>
      <c r="T52" s="54">
        <v>10</v>
      </c>
      <c r="U52" s="55">
        <f t="shared" si="16"/>
        <v>49884808.084027141</v>
      </c>
      <c r="V52" s="55">
        <f t="shared" si="17"/>
        <v>5857407.1430727774</v>
      </c>
    </row>
    <row r="53" spans="1:22" ht="14.7" thickBot="1" x14ac:dyDescent="0.6">
      <c r="A53" s="46">
        <v>2</v>
      </c>
      <c r="B53">
        <v>29.39</v>
      </c>
      <c r="C53">
        <v>29.1</v>
      </c>
      <c r="D53">
        <v>29.23</v>
      </c>
      <c r="E53" s="17">
        <f t="shared" si="18"/>
        <v>29.24</v>
      </c>
      <c r="F53" s="15">
        <f t="shared" ref="F53:F63" si="20">(E53-39.374)/(-3.0742)</f>
        <v>3.29646737362566</v>
      </c>
      <c r="G53" s="17">
        <f t="shared" si="19"/>
        <v>1979.0983358838535</v>
      </c>
      <c r="H53" s="92">
        <f t="shared" ref="H53:H63" si="21">20*G53</f>
        <v>39581.966717677067</v>
      </c>
      <c r="I53" s="102"/>
      <c r="J53" s="103"/>
      <c r="N53" s="4">
        <v>11</v>
      </c>
      <c r="O53" s="22">
        <f t="shared" si="12"/>
        <v>99844438.970573053</v>
      </c>
      <c r="P53" s="22">
        <f t="shared" si="13"/>
        <v>42322822.130397141</v>
      </c>
      <c r="Q53" s="4">
        <v>11</v>
      </c>
      <c r="R53" s="22">
        <f t="shared" si="14"/>
        <v>30610908.721283246</v>
      </c>
      <c r="S53" s="22">
        <f t="shared" si="15"/>
        <v>2927820.0011815922</v>
      </c>
      <c r="T53" s="54">
        <v>11</v>
      </c>
      <c r="U53" s="55">
        <f t="shared" si="16"/>
        <v>41564715.62407244</v>
      </c>
      <c r="V53" s="55">
        <f t="shared" si="17"/>
        <v>7330681.3921836913</v>
      </c>
    </row>
    <row r="54" spans="1:22" x14ac:dyDescent="0.55000000000000004">
      <c r="A54" s="45">
        <v>3</v>
      </c>
      <c r="B54">
        <v>28.18</v>
      </c>
      <c r="C54">
        <v>28.17</v>
      </c>
      <c r="D54">
        <v>27.7</v>
      </c>
      <c r="E54" s="6">
        <f t="shared" si="18"/>
        <v>28.016666666666666</v>
      </c>
      <c r="F54" s="15">
        <f t="shared" si="20"/>
        <v>3.6944028798820301</v>
      </c>
      <c r="G54" s="6">
        <f t="shared" si="19"/>
        <v>4947.6945457286056</v>
      </c>
      <c r="H54" s="91">
        <f t="shared" si="21"/>
        <v>98953.890914572112</v>
      </c>
      <c r="I54" s="102"/>
      <c r="J54" s="103"/>
      <c r="N54" s="4">
        <v>12</v>
      </c>
      <c r="O54" s="22">
        <f t="shared" si="12"/>
        <v>110756250.39480416</v>
      </c>
      <c r="P54" s="22">
        <f t="shared" si="13"/>
        <v>3189531.2890329468</v>
      </c>
      <c r="Q54" s="4">
        <v>12</v>
      </c>
      <c r="R54" s="22">
        <f t="shared" si="14"/>
        <v>10568393.040488554</v>
      </c>
      <c r="S54" s="22">
        <f t="shared" si="15"/>
        <v>1035238.7166378996</v>
      </c>
      <c r="T54" s="54">
        <v>12</v>
      </c>
      <c r="U54" s="55">
        <f t="shared" si="16"/>
        <v>20647824.04647975</v>
      </c>
      <c r="V54" s="55">
        <f t="shared" si="17"/>
        <v>4867382.8577585602</v>
      </c>
    </row>
    <row r="55" spans="1:22" ht="14.7" thickBot="1" x14ac:dyDescent="0.6">
      <c r="A55" s="46">
        <v>4</v>
      </c>
      <c r="B55">
        <v>27.93</v>
      </c>
      <c r="C55">
        <v>27.5</v>
      </c>
      <c r="D55">
        <v>27.6</v>
      </c>
      <c r="E55" s="17">
        <f t="shared" si="18"/>
        <v>27.676666666666666</v>
      </c>
      <c r="F55" s="15">
        <f t="shared" si="20"/>
        <v>3.8050007590050541</v>
      </c>
      <c r="G55" s="17">
        <f t="shared" si="19"/>
        <v>6382.6460166784727</v>
      </c>
      <c r="H55" s="92">
        <f t="shared" si="21"/>
        <v>127652.92033356946</v>
      </c>
      <c r="I55" s="102"/>
      <c r="J55" s="103"/>
    </row>
    <row r="56" spans="1:22" x14ac:dyDescent="0.55000000000000004">
      <c r="A56" s="45">
        <v>5</v>
      </c>
      <c r="B56">
        <v>24.79</v>
      </c>
      <c r="C56">
        <v>24.66</v>
      </c>
      <c r="D56">
        <v>24.65</v>
      </c>
      <c r="E56" s="6">
        <f t="shared" si="18"/>
        <v>24.7</v>
      </c>
      <c r="F56" s="15">
        <f t="shared" si="20"/>
        <v>4.7732743477978019</v>
      </c>
      <c r="G56" s="6">
        <f t="shared" si="19"/>
        <v>59329.999926276934</v>
      </c>
      <c r="H56" s="91">
        <f t="shared" si="21"/>
        <v>1186599.9985255387</v>
      </c>
      <c r="I56" s="102"/>
      <c r="J56" s="103"/>
    </row>
    <row r="57" spans="1:22" ht="14.7" thickBot="1" x14ac:dyDescent="0.6">
      <c r="A57" s="46">
        <v>6</v>
      </c>
      <c r="B57">
        <v>23.85</v>
      </c>
      <c r="C57">
        <v>23.77</v>
      </c>
      <c r="D57">
        <v>23.53</v>
      </c>
      <c r="E57" s="17">
        <f t="shared" si="18"/>
        <v>23.716666666666669</v>
      </c>
      <c r="F57" s="15">
        <f t="shared" si="20"/>
        <v>5.0931407629085079</v>
      </c>
      <c r="G57" s="17">
        <f t="shared" si="19"/>
        <v>123919.81685910212</v>
      </c>
      <c r="H57" s="92">
        <f t="shared" si="21"/>
        <v>2478396.3371820427</v>
      </c>
      <c r="I57" s="102"/>
      <c r="J57" s="103"/>
    </row>
    <row r="58" spans="1:22" x14ac:dyDescent="0.55000000000000004">
      <c r="A58" s="45">
        <v>7</v>
      </c>
      <c r="B58">
        <v>23.63</v>
      </c>
      <c r="C58">
        <v>23.36</v>
      </c>
      <c r="D58">
        <v>23.26</v>
      </c>
      <c r="E58" s="6">
        <f t="shared" si="18"/>
        <v>23.416666666666668</v>
      </c>
      <c r="F58" s="15">
        <f t="shared" si="20"/>
        <v>5.1907271268405877</v>
      </c>
      <c r="G58" s="6">
        <f t="shared" si="19"/>
        <v>155141.19303399342</v>
      </c>
      <c r="H58" s="91">
        <f t="shared" si="21"/>
        <v>3102823.8606798686</v>
      </c>
      <c r="I58" s="102"/>
      <c r="J58" s="109" t="s">
        <v>99</v>
      </c>
    </row>
    <row r="59" spans="1:22" ht="14.7" thickBot="1" x14ac:dyDescent="0.6">
      <c r="A59" s="46">
        <v>8</v>
      </c>
      <c r="B59">
        <v>22.35</v>
      </c>
      <c r="C59">
        <v>22.31</v>
      </c>
      <c r="D59">
        <v>22.17</v>
      </c>
      <c r="E59" s="17">
        <f t="shared" si="18"/>
        <v>22.276666666666667</v>
      </c>
      <c r="F59" s="15">
        <f t="shared" si="20"/>
        <v>5.5615553097824915</v>
      </c>
      <c r="G59" s="17">
        <f t="shared" si="19"/>
        <v>364380.65298680618</v>
      </c>
      <c r="H59" s="92">
        <f t="shared" si="21"/>
        <v>7287613.0597361233</v>
      </c>
      <c r="I59" s="104"/>
      <c r="J59" s="106">
        <f>(H52+H53+H55+H54+H56+H57+H58+H59)/I63</f>
        <v>0.13712589825739466</v>
      </c>
    </row>
    <row r="60" spans="1:22" x14ac:dyDescent="0.55000000000000004">
      <c r="A60" s="45">
        <v>9</v>
      </c>
      <c r="B60">
        <v>21.37</v>
      </c>
      <c r="C60">
        <v>21.08</v>
      </c>
      <c r="D60">
        <v>20.85</v>
      </c>
      <c r="E60" s="6">
        <f t="shared" si="18"/>
        <v>21.1</v>
      </c>
      <c r="F60" s="15">
        <f t="shared" si="20"/>
        <v>5.9443107149827608</v>
      </c>
      <c r="G60" s="6">
        <f t="shared" si="19"/>
        <v>879651.63648205413</v>
      </c>
      <c r="H60" s="91">
        <f t="shared" si="21"/>
        <v>17593032.729641084</v>
      </c>
      <c r="I60" s="99"/>
      <c r="J60" s="101"/>
    </row>
    <row r="61" spans="1:22" ht="14.7" thickBot="1" x14ac:dyDescent="0.6">
      <c r="A61" s="46">
        <v>10</v>
      </c>
      <c r="B61">
        <v>20.75</v>
      </c>
      <c r="C61">
        <v>20.54</v>
      </c>
      <c r="D61">
        <v>20.399999999999999</v>
      </c>
      <c r="E61" s="17">
        <f t="shared" si="18"/>
        <v>20.563333333333333</v>
      </c>
      <c r="F61" s="15">
        <f t="shared" si="20"/>
        <v>6.1188818771279259</v>
      </c>
      <c r="G61" s="17">
        <f t="shared" si="19"/>
        <v>1314867.1555115108</v>
      </c>
      <c r="H61" s="92">
        <f t="shared" si="21"/>
        <v>26297343.110230215</v>
      </c>
      <c r="I61" s="102"/>
      <c r="J61" s="103"/>
    </row>
    <row r="62" spans="1:22" x14ac:dyDescent="0.55000000000000004">
      <c r="A62" s="45">
        <v>11</v>
      </c>
      <c r="B62">
        <v>20.440000000000001</v>
      </c>
      <c r="C62">
        <v>20.23</v>
      </c>
      <c r="D62">
        <v>19.96</v>
      </c>
      <c r="E62" s="20">
        <f t="shared" si="18"/>
        <v>20.21</v>
      </c>
      <c r="F62" s="15">
        <f t="shared" si="20"/>
        <v>6.2338169279812643</v>
      </c>
      <c r="G62" s="20">
        <f t="shared" si="19"/>
        <v>1713234.9600876365</v>
      </c>
      <c r="H62" s="91">
        <f t="shared" si="21"/>
        <v>34264699.20175273</v>
      </c>
      <c r="I62" s="110" t="s">
        <v>101</v>
      </c>
      <c r="J62" s="109" t="s">
        <v>100</v>
      </c>
    </row>
    <row r="63" spans="1:22" ht="14.7" thickBot="1" x14ac:dyDescent="0.6">
      <c r="A63" s="46">
        <v>12</v>
      </c>
      <c r="B63">
        <v>21.83</v>
      </c>
      <c r="C63">
        <v>21.48</v>
      </c>
      <c r="D63">
        <v>21.53</v>
      </c>
      <c r="E63" s="21">
        <f t="shared" si="18"/>
        <v>21.613333333333333</v>
      </c>
      <c r="F63" s="15">
        <f t="shared" si="20"/>
        <v>5.7773296033656463</v>
      </c>
      <c r="G63" s="21">
        <f t="shared" si="19"/>
        <v>598865.92581744038</v>
      </c>
      <c r="H63" s="92">
        <f t="shared" si="21"/>
        <v>11977318.516348807</v>
      </c>
      <c r="I63" s="108">
        <f>SUM(H52:H63)</f>
        <v>104456018.99042656</v>
      </c>
      <c r="J63" s="106">
        <f>(H61+H60+H62+H63)/I63</f>
        <v>0.86287410174260548</v>
      </c>
    </row>
    <row r="64" spans="1:22" ht="14.7" thickBot="1" x14ac:dyDescent="0.6">
      <c r="A64" s="18" t="s">
        <v>118</v>
      </c>
      <c r="B64" s="18" t="s">
        <v>22</v>
      </c>
      <c r="C64" s="18" t="s">
        <v>23</v>
      </c>
      <c r="D64" s="18" t="s">
        <v>24</v>
      </c>
      <c r="E64" s="18" t="s">
        <v>25</v>
      </c>
      <c r="F64" s="18" t="s">
        <v>26</v>
      </c>
      <c r="G64" s="18" t="s">
        <v>27</v>
      </c>
      <c r="H64" s="18" t="s">
        <v>28</v>
      </c>
    </row>
    <row r="65" spans="1:11" x14ac:dyDescent="0.55000000000000004">
      <c r="A65" s="45">
        <v>1</v>
      </c>
      <c r="B65">
        <v>33.619999999999997</v>
      </c>
      <c r="C65">
        <v>32.28</v>
      </c>
      <c r="D65">
        <v>31.78</v>
      </c>
      <c r="E65" s="6">
        <f t="shared" ref="E65:E76" si="22">AVERAGE(B65:D65)</f>
        <v>32.56</v>
      </c>
      <c r="F65" s="15">
        <f>(E65-39.374)/(-3.0742)</f>
        <v>2.2165116127773081</v>
      </c>
      <c r="G65" s="6">
        <f t="shared" ref="G65:G76" si="23">10^F65</f>
        <v>164.63099870940553</v>
      </c>
      <c r="H65" s="91">
        <f>20*G65</f>
        <v>3292.6199741881105</v>
      </c>
      <c r="I65" s="99"/>
      <c r="J65" s="101"/>
    </row>
    <row r="66" spans="1:11" ht="14.7" thickBot="1" x14ac:dyDescent="0.6">
      <c r="A66" s="46">
        <v>2</v>
      </c>
      <c r="B66">
        <v>29.18</v>
      </c>
      <c r="C66">
        <v>28.91</v>
      </c>
      <c r="D66">
        <v>28.98</v>
      </c>
      <c r="E66" s="17">
        <f t="shared" si="22"/>
        <v>29.023333333333337</v>
      </c>
      <c r="F66" s="15">
        <f t="shared" ref="F66:F76" si="24">(E66-39.374)/(-3.0742)</f>
        <v>3.3669464142432717</v>
      </c>
      <c r="G66" s="17">
        <f t="shared" si="23"/>
        <v>2327.8040220657886</v>
      </c>
      <c r="H66" s="92">
        <f t="shared" ref="H66:H76" si="25">20*G66</f>
        <v>46556.080441315775</v>
      </c>
      <c r="I66" s="102"/>
      <c r="J66" s="103"/>
    </row>
    <row r="67" spans="1:11" x14ac:dyDescent="0.55000000000000004">
      <c r="A67" s="45">
        <v>3</v>
      </c>
      <c r="B67">
        <v>28.47</v>
      </c>
      <c r="C67">
        <v>28.56</v>
      </c>
      <c r="D67">
        <v>28.47</v>
      </c>
      <c r="E67" s="6">
        <f t="shared" si="22"/>
        <v>28.5</v>
      </c>
      <c r="F67" s="15">
        <f t="shared" si="24"/>
        <v>3.5371804046581232</v>
      </c>
      <c r="G67" s="6">
        <f t="shared" si="23"/>
        <v>3444.9300243159005</v>
      </c>
      <c r="H67" s="91">
        <f t="shared" si="25"/>
        <v>68898.600486318013</v>
      </c>
      <c r="I67" s="102"/>
      <c r="J67" s="103"/>
    </row>
    <row r="68" spans="1:11" ht="14.7" thickBot="1" x14ac:dyDescent="0.6">
      <c r="A68" s="46">
        <v>4</v>
      </c>
      <c r="B68">
        <v>28.22</v>
      </c>
      <c r="C68">
        <v>27.87</v>
      </c>
      <c r="D68">
        <v>28.17</v>
      </c>
      <c r="E68" s="17">
        <f t="shared" si="22"/>
        <v>28.08666666666667</v>
      </c>
      <c r="F68" s="15">
        <f t="shared" si="24"/>
        <v>3.6716327282978769</v>
      </c>
      <c r="G68" s="17">
        <f t="shared" si="23"/>
        <v>4694.968991906283</v>
      </c>
      <c r="H68" s="92">
        <f t="shared" si="25"/>
        <v>93899.379838125664</v>
      </c>
      <c r="I68" s="102"/>
      <c r="J68" s="103"/>
    </row>
    <row r="69" spans="1:11" x14ac:dyDescent="0.55000000000000004">
      <c r="A69" s="45">
        <v>5</v>
      </c>
      <c r="B69">
        <v>24.79</v>
      </c>
      <c r="C69">
        <v>24.95</v>
      </c>
      <c r="D69">
        <v>24.79</v>
      </c>
      <c r="E69" s="6">
        <f t="shared" si="22"/>
        <v>24.843333333333334</v>
      </c>
      <c r="F69" s="15">
        <f t="shared" si="24"/>
        <v>4.726649751696919</v>
      </c>
      <c r="G69" s="6">
        <f t="shared" si="23"/>
        <v>53290.494681136312</v>
      </c>
      <c r="H69" s="91">
        <f t="shared" si="25"/>
        <v>1065809.8936227262</v>
      </c>
      <c r="I69" s="102"/>
      <c r="J69" s="103"/>
    </row>
    <row r="70" spans="1:11" ht="14.7" thickBot="1" x14ac:dyDescent="0.6">
      <c r="A70" s="46">
        <v>6</v>
      </c>
      <c r="B70">
        <v>24.13</v>
      </c>
      <c r="C70">
        <v>24.27</v>
      </c>
      <c r="D70">
        <v>24.19</v>
      </c>
      <c r="E70" s="17">
        <f t="shared" si="22"/>
        <v>24.196666666666669</v>
      </c>
      <c r="F70" s="15">
        <f t="shared" si="24"/>
        <v>4.9370025806171798</v>
      </c>
      <c r="G70" s="17">
        <f t="shared" si="23"/>
        <v>86497.305850874574</v>
      </c>
      <c r="H70" s="92">
        <f t="shared" si="25"/>
        <v>1729946.1170174915</v>
      </c>
      <c r="I70" s="102"/>
      <c r="J70" s="103"/>
    </row>
    <row r="71" spans="1:11" x14ac:dyDescent="0.55000000000000004">
      <c r="A71" s="45">
        <v>7</v>
      </c>
      <c r="B71">
        <v>23.63</v>
      </c>
      <c r="C71">
        <v>23.34</v>
      </c>
      <c r="D71">
        <v>23.54</v>
      </c>
      <c r="E71" s="6">
        <f t="shared" si="22"/>
        <v>23.50333333333333</v>
      </c>
      <c r="F71" s="15">
        <f t="shared" si="24"/>
        <v>5.1625355105935444</v>
      </c>
      <c r="G71" s="6">
        <f t="shared" si="23"/>
        <v>145390.3260839115</v>
      </c>
      <c r="H71" s="91">
        <f t="shared" si="25"/>
        <v>2907806.5216782298</v>
      </c>
      <c r="I71" s="102"/>
      <c r="J71" s="109" t="s">
        <v>99</v>
      </c>
    </row>
    <row r="72" spans="1:11" ht="14.7" thickBot="1" x14ac:dyDescent="0.6">
      <c r="A72" s="46">
        <v>8</v>
      </c>
      <c r="B72">
        <v>21.24</v>
      </c>
      <c r="C72">
        <v>21.31</v>
      </c>
      <c r="D72">
        <v>21.18</v>
      </c>
      <c r="E72" s="17">
        <f t="shared" si="22"/>
        <v>21.243333333333332</v>
      </c>
      <c r="F72" s="15">
        <f t="shared" si="24"/>
        <v>5.8976861188818788</v>
      </c>
      <c r="G72" s="17">
        <f t="shared" si="23"/>
        <v>790107.38097840862</v>
      </c>
      <c r="H72" s="92">
        <f t="shared" si="25"/>
        <v>15802147.619568173</v>
      </c>
      <c r="I72" s="104"/>
      <c r="J72" s="106">
        <f>(H65+H66+H68+H67+H69+H70+H71+H72)/I76</f>
        <v>0.20082781936583199</v>
      </c>
    </row>
    <row r="73" spans="1:11" x14ac:dyDescent="0.55000000000000004">
      <c r="A73" s="45">
        <v>9</v>
      </c>
      <c r="B73">
        <v>21.18</v>
      </c>
      <c r="C73">
        <v>20.74</v>
      </c>
      <c r="D73">
        <v>20.79</v>
      </c>
      <c r="E73" s="6">
        <f t="shared" si="22"/>
        <v>20.903333333333332</v>
      </c>
      <c r="F73" s="15">
        <f t="shared" si="24"/>
        <v>6.0082839980049023</v>
      </c>
      <c r="G73" s="6">
        <f t="shared" si="23"/>
        <v>1019257.6929195726</v>
      </c>
      <c r="H73" s="91">
        <f t="shared" si="25"/>
        <v>20385153.858391453</v>
      </c>
      <c r="I73" s="102"/>
      <c r="J73" s="103"/>
    </row>
    <row r="74" spans="1:11" ht="14.7" thickBot="1" x14ac:dyDescent="0.6">
      <c r="A74" s="46">
        <v>10</v>
      </c>
      <c r="B74">
        <v>20.57</v>
      </c>
      <c r="C74">
        <v>20.399999999999999</v>
      </c>
      <c r="D74">
        <v>20.27</v>
      </c>
      <c r="E74" s="17">
        <f t="shared" si="22"/>
        <v>20.41333333333333</v>
      </c>
      <c r="F74" s="15">
        <f t="shared" si="24"/>
        <v>6.1676750590939671</v>
      </c>
      <c r="G74" s="17">
        <f t="shared" si="23"/>
        <v>1471211.3242064342</v>
      </c>
      <c r="H74" s="92">
        <f t="shared" si="25"/>
        <v>29424226.484128684</v>
      </c>
      <c r="I74" s="102"/>
      <c r="J74" s="103"/>
    </row>
    <row r="75" spans="1:11" x14ac:dyDescent="0.55000000000000004">
      <c r="A75" s="45">
        <v>11</v>
      </c>
      <c r="B75">
        <v>20.72</v>
      </c>
      <c r="C75">
        <v>20.46</v>
      </c>
      <c r="D75">
        <v>20.39</v>
      </c>
      <c r="E75" s="20">
        <f t="shared" si="22"/>
        <v>20.523333333333333</v>
      </c>
      <c r="F75" s="15">
        <f t="shared" si="24"/>
        <v>6.1318933923188697</v>
      </c>
      <c r="G75" s="20">
        <f t="shared" si="23"/>
        <v>1354856.7904182014</v>
      </c>
      <c r="H75" s="91">
        <f t="shared" si="25"/>
        <v>27097135.808364026</v>
      </c>
      <c r="I75" s="110" t="s">
        <v>101</v>
      </c>
      <c r="J75" s="109" t="s">
        <v>100</v>
      </c>
    </row>
    <row r="76" spans="1:11" ht="14.7" thickBot="1" x14ac:dyDescent="0.6">
      <c r="A76" s="46">
        <v>12</v>
      </c>
      <c r="B76">
        <v>22.15</v>
      </c>
      <c r="C76">
        <v>21.85</v>
      </c>
      <c r="D76">
        <v>21.76</v>
      </c>
      <c r="E76" s="21">
        <f t="shared" si="22"/>
        <v>21.92</v>
      </c>
      <c r="F76" s="15">
        <f t="shared" si="24"/>
        <v>5.6775746535684082</v>
      </c>
      <c r="G76" s="21">
        <f t="shared" si="23"/>
        <v>475964.60046042898</v>
      </c>
      <c r="H76" s="92">
        <f t="shared" si="25"/>
        <v>9519292.0092085786</v>
      </c>
      <c r="I76" s="108">
        <f>SUM(H65:H76)</f>
        <v>108144164.99271931</v>
      </c>
      <c r="J76" s="106">
        <f>(H74+H73+H75+H76)/I76</f>
        <v>0.79917218063416784</v>
      </c>
    </row>
    <row r="77" spans="1:11" ht="14.7" thickBot="1" x14ac:dyDescent="0.6">
      <c r="A77" s="18" t="s">
        <v>119</v>
      </c>
      <c r="B77" s="18" t="s">
        <v>22</v>
      </c>
      <c r="C77" s="18" t="s">
        <v>23</v>
      </c>
      <c r="D77" s="18" t="s">
        <v>24</v>
      </c>
      <c r="E77" s="18" t="s">
        <v>25</v>
      </c>
      <c r="F77" s="18" t="s">
        <v>26</v>
      </c>
      <c r="G77" s="18" t="s">
        <v>27</v>
      </c>
      <c r="H77" s="18" t="s">
        <v>28</v>
      </c>
    </row>
    <row r="78" spans="1:11" x14ac:dyDescent="0.55000000000000004">
      <c r="A78" s="45">
        <v>1</v>
      </c>
      <c r="B78">
        <v>33.590000000000003</v>
      </c>
      <c r="C78">
        <v>33.39</v>
      </c>
      <c r="D78">
        <v>32.94</v>
      </c>
      <c r="E78" s="6">
        <f t="shared" ref="E78:E89" si="26">AVERAGE(B78:D78)</f>
        <v>33.306666666666665</v>
      </c>
      <c r="F78" s="15">
        <f>(E78-39.374)/(-3.0742)</f>
        <v>1.9736299958796883</v>
      </c>
      <c r="G78" s="6">
        <f t="shared" ref="G78:G89" si="27">10^F78</f>
        <v>94.108748037378462</v>
      </c>
      <c r="H78" s="91">
        <f>20*G78</f>
        <v>1882.1749607475692</v>
      </c>
      <c r="I78" s="99"/>
      <c r="J78" s="100"/>
      <c r="K78" s="101"/>
    </row>
    <row r="79" spans="1:11" ht="14.7" thickBot="1" x14ac:dyDescent="0.6">
      <c r="A79" s="46">
        <v>2</v>
      </c>
      <c r="B79">
        <v>30.15</v>
      </c>
      <c r="C79">
        <v>29.57</v>
      </c>
      <c r="D79">
        <v>29.56</v>
      </c>
      <c r="E79" s="17">
        <f t="shared" si="26"/>
        <v>29.76</v>
      </c>
      <c r="F79" s="15">
        <f t="shared" ref="F79:F89" si="28">(E79-39.374)/(-3.0742)</f>
        <v>3.1273176761433872</v>
      </c>
      <c r="G79" s="17">
        <f t="shared" si="27"/>
        <v>1340.6569877318686</v>
      </c>
      <c r="H79" s="92">
        <f t="shared" ref="H79:H89" si="29">20*G79</f>
        <v>26813.139754637374</v>
      </c>
      <c r="I79" s="102"/>
      <c r="K79" s="103"/>
    </row>
    <row r="80" spans="1:11" x14ac:dyDescent="0.55000000000000004">
      <c r="A80" s="45">
        <v>3</v>
      </c>
      <c r="B80">
        <v>28.41</v>
      </c>
      <c r="C80">
        <v>28.22</v>
      </c>
      <c r="D80">
        <v>28.22</v>
      </c>
      <c r="E80" s="6">
        <f t="shared" si="26"/>
        <v>28.283333333333331</v>
      </c>
      <c r="F80" s="15">
        <f t="shared" si="28"/>
        <v>3.6076594452757371</v>
      </c>
      <c r="G80" s="6">
        <f t="shared" si="27"/>
        <v>4051.9067804463079</v>
      </c>
      <c r="H80" s="91">
        <f t="shared" si="29"/>
        <v>81038.135608926154</v>
      </c>
      <c r="I80" s="102"/>
      <c r="K80" s="103"/>
    </row>
    <row r="81" spans="1:13" ht="14.7" thickBot="1" x14ac:dyDescent="0.6">
      <c r="A81" s="46">
        <v>4</v>
      </c>
      <c r="B81">
        <v>28.29</v>
      </c>
      <c r="C81">
        <v>27.74</v>
      </c>
      <c r="D81">
        <v>27.78</v>
      </c>
      <c r="E81" s="17">
        <f t="shared" si="26"/>
        <v>27.936666666666667</v>
      </c>
      <c r="F81" s="15">
        <f t="shared" si="28"/>
        <v>3.7204259102639177</v>
      </c>
      <c r="G81" s="17">
        <f t="shared" si="27"/>
        <v>5253.2238855745827</v>
      </c>
      <c r="H81" s="92">
        <f t="shared" si="29"/>
        <v>105064.47771149165</v>
      </c>
      <c r="I81" s="102"/>
      <c r="K81" s="39"/>
      <c r="L81"/>
      <c r="M81"/>
    </row>
    <row r="82" spans="1:13" x14ac:dyDescent="0.55000000000000004">
      <c r="A82" s="45">
        <v>5</v>
      </c>
      <c r="B82">
        <v>25.53</v>
      </c>
      <c r="C82">
        <v>25.14</v>
      </c>
      <c r="D82">
        <v>25.21</v>
      </c>
      <c r="E82" s="6">
        <f t="shared" si="26"/>
        <v>25.293333333333333</v>
      </c>
      <c r="F82" s="15">
        <f t="shared" si="28"/>
        <v>4.5802702057987998</v>
      </c>
      <c r="G82" s="6">
        <f t="shared" si="27"/>
        <v>38042.601305897879</v>
      </c>
      <c r="H82" s="91">
        <f t="shared" si="29"/>
        <v>760852.02611795755</v>
      </c>
      <c r="I82" s="102"/>
      <c r="K82" s="39"/>
      <c r="L82"/>
      <c r="M82"/>
    </row>
    <row r="83" spans="1:13" ht="14.7" thickBot="1" x14ac:dyDescent="0.6">
      <c r="A83" s="46">
        <v>6</v>
      </c>
      <c r="B83">
        <v>24.13</v>
      </c>
      <c r="C83">
        <v>23.91</v>
      </c>
      <c r="D83">
        <v>23.91</v>
      </c>
      <c r="E83" s="17">
        <f t="shared" si="26"/>
        <v>23.983333333333334</v>
      </c>
      <c r="F83" s="15">
        <f t="shared" si="28"/>
        <v>5.0063973283022145</v>
      </c>
      <c r="G83" s="17">
        <f t="shared" si="27"/>
        <v>101483.94196980866</v>
      </c>
      <c r="H83" s="92">
        <f t="shared" si="29"/>
        <v>2029678.8393961731</v>
      </c>
      <c r="I83" s="102"/>
      <c r="K83" s="103"/>
    </row>
    <row r="84" spans="1:13" x14ac:dyDescent="0.55000000000000004">
      <c r="A84" s="45">
        <v>7</v>
      </c>
      <c r="B84">
        <v>23.68</v>
      </c>
      <c r="C84">
        <v>23.63</v>
      </c>
      <c r="D84">
        <v>23.64</v>
      </c>
      <c r="E84" s="6">
        <f t="shared" si="26"/>
        <v>23.650000000000002</v>
      </c>
      <c r="F84" s="15">
        <f t="shared" si="28"/>
        <v>5.1148266215600806</v>
      </c>
      <c r="G84" s="6">
        <f t="shared" si="27"/>
        <v>130264.66338534481</v>
      </c>
      <c r="H84" s="91">
        <f t="shared" si="29"/>
        <v>2605293.2677068962</v>
      </c>
      <c r="I84" s="102"/>
      <c r="J84" s="52" t="s">
        <v>99</v>
      </c>
      <c r="K84" s="109" t="s">
        <v>102</v>
      </c>
      <c r="L84" s="52" t="s">
        <v>123</v>
      </c>
    </row>
    <row r="85" spans="1:13" ht="14.7" thickBot="1" x14ac:dyDescent="0.6">
      <c r="A85" s="46">
        <v>8</v>
      </c>
      <c r="B85">
        <v>21.7</v>
      </c>
      <c r="C85">
        <v>21.69</v>
      </c>
      <c r="D85">
        <v>21.56</v>
      </c>
      <c r="E85" s="17">
        <f t="shared" si="26"/>
        <v>21.650000000000002</v>
      </c>
      <c r="F85" s="15">
        <f t="shared" si="28"/>
        <v>5.7654023811072808</v>
      </c>
      <c r="G85" s="17">
        <f t="shared" si="27"/>
        <v>582642.79607171763</v>
      </c>
      <c r="H85" s="92">
        <f t="shared" si="29"/>
        <v>11652855.921434352</v>
      </c>
      <c r="I85" s="104"/>
      <c r="J85" s="105">
        <f>(H78+H79+H81+H80+H82+H83+H84+H85)/I89</f>
        <v>0.15550046456792713</v>
      </c>
      <c r="K85" s="106">
        <f>AVERAGE(J85,J72,J59)</f>
        <v>0.16448472739705125</v>
      </c>
      <c r="L85" s="114">
        <f>_xlfn.STDEV.P(J85,J72,J59)</f>
        <v>2.6770897409481565E-2</v>
      </c>
    </row>
    <row r="86" spans="1:13" x14ac:dyDescent="0.55000000000000004">
      <c r="A86" s="45">
        <v>9</v>
      </c>
      <c r="B86">
        <v>21.34</v>
      </c>
      <c r="C86">
        <v>20.86</v>
      </c>
      <c r="D86">
        <v>20.76</v>
      </c>
      <c r="E86" s="6">
        <f t="shared" si="26"/>
        <v>20.986666666666668</v>
      </c>
      <c r="F86" s="15">
        <f t="shared" si="28"/>
        <v>5.9811766746904347</v>
      </c>
      <c r="G86" s="6">
        <f t="shared" si="27"/>
        <v>957583.54520261614</v>
      </c>
      <c r="H86" s="91">
        <f t="shared" si="29"/>
        <v>19151670.904052325</v>
      </c>
      <c r="I86" s="99"/>
      <c r="J86" s="100"/>
      <c r="K86" s="101"/>
    </row>
    <row r="87" spans="1:13" ht="14.7" thickBot="1" x14ac:dyDescent="0.6">
      <c r="A87" s="46">
        <v>10</v>
      </c>
      <c r="B87">
        <v>20.47</v>
      </c>
      <c r="C87">
        <v>20.21</v>
      </c>
      <c r="D87">
        <v>19.989999999999998</v>
      </c>
      <c r="E87" s="17">
        <f t="shared" si="26"/>
        <v>20.223333333333333</v>
      </c>
      <c r="F87" s="15">
        <f t="shared" si="28"/>
        <v>6.2294797562509503</v>
      </c>
      <c r="G87" s="17">
        <f t="shared" si="27"/>
        <v>1696210.535032341</v>
      </c>
      <c r="H87" s="92">
        <f t="shared" si="29"/>
        <v>33924210.700646818</v>
      </c>
      <c r="I87" s="102"/>
      <c r="K87" s="103"/>
    </row>
    <row r="88" spans="1:13" x14ac:dyDescent="0.55000000000000004">
      <c r="A88" s="45">
        <v>11</v>
      </c>
      <c r="B88">
        <v>20.39</v>
      </c>
      <c r="C88">
        <v>20.22</v>
      </c>
      <c r="D88">
        <v>20.49</v>
      </c>
      <c r="E88" s="20">
        <f t="shared" si="26"/>
        <v>20.366666666666664</v>
      </c>
      <c r="F88" s="15">
        <f t="shared" si="28"/>
        <v>6.1828551601500683</v>
      </c>
      <c r="G88" s="20">
        <f t="shared" si="27"/>
        <v>1523544.557686649</v>
      </c>
      <c r="H88" s="91">
        <f t="shared" si="29"/>
        <v>30470891.153732982</v>
      </c>
      <c r="I88" s="110" t="s">
        <v>101</v>
      </c>
      <c r="J88" s="52" t="s">
        <v>100</v>
      </c>
      <c r="K88" s="109" t="s">
        <v>104</v>
      </c>
      <c r="L88" s="4" t="s">
        <v>123</v>
      </c>
    </row>
    <row r="89" spans="1:13" ht="14.7" thickBot="1" x14ac:dyDescent="0.6">
      <c r="A89" s="46">
        <v>12</v>
      </c>
      <c r="B89">
        <v>21.95</v>
      </c>
      <c r="C89">
        <v>21.78</v>
      </c>
      <c r="D89">
        <v>21.75</v>
      </c>
      <c r="E89" s="21">
        <f t="shared" si="26"/>
        <v>21.826666666666668</v>
      </c>
      <c r="F89" s="15">
        <f t="shared" si="28"/>
        <v>5.7079348556806115</v>
      </c>
      <c r="G89" s="21">
        <f t="shared" si="27"/>
        <v>510428.42979541363</v>
      </c>
      <c r="H89" s="92">
        <f t="shared" si="29"/>
        <v>10208568.595908273</v>
      </c>
      <c r="I89" s="108">
        <f>SUM(H78:H89)</f>
        <v>111018819.33703159</v>
      </c>
      <c r="J89" s="105">
        <f>(H87+H86+H88+H89)/I89</f>
        <v>0.84449953543207279</v>
      </c>
      <c r="K89" s="106">
        <f>AVERAGE(J76,J63,J89)</f>
        <v>0.83551527260294867</v>
      </c>
      <c r="L89" s="113">
        <f>_xlfn.STDEV.P(J89,J76,J63)</f>
        <v>2.6770897409481673E-2</v>
      </c>
    </row>
    <row r="90" spans="1:13" ht="14.7" thickBot="1" x14ac:dyDescent="0.6">
      <c r="A90" s="97" t="s">
        <v>106</v>
      </c>
      <c r="B90" s="47"/>
      <c r="C90" s="48"/>
      <c r="D90" s="49"/>
      <c r="E90" s="21"/>
      <c r="F90" s="19"/>
      <c r="G90" s="21"/>
      <c r="H90" s="38"/>
    </row>
    <row r="91" spans="1:13" ht="14.7" thickBot="1" x14ac:dyDescent="0.6">
      <c r="A91" s="18" t="s">
        <v>120</v>
      </c>
      <c r="B91" s="18" t="s">
        <v>22</v>
      </c>
      <c r="C91" s="18" t="s">
        <v>23</v>
      </c>
      <c r="D91" s="18" t="s">
        <v>24</v>
      </c>
      <c r="E91" s="18" t="s">
        <v>25</v>
      </c>
      <c r="F91" s="18" t="s">
        <v>26</v>
      </c>
      <c r="G91" s="18" t="s">
        <v>27</v>
      </c>
      <c r="H91" s="18" t="s">
        <v>28</v>
      </c>
    </row>
    <row r="92" spans="1:13" x14ac:dyDescent="0.55000000000000004">
      <c r="A92" s="45">
        <v>1</v>
      </c>
      <c r="B92">
        <v>30.15</v>
      </c>
      <c r="C92">
        <v>29.91</v>
      </c>
      <c r="D92">
        <v>29.51</v>
      </c>
      <c r="E92" s="6">
        <f t="shared" ref="E92:E103" si="30">AVERAGE(B92:D92)</f>
        <v>29.856666666666669</v>
      </c>
      <c r="F92" s="15">
        <f>(E92-39.374)/(-3.0742)</f>
        <v>3.0958731810986055</v>
      </c>
      <c r="G92" s="6">
        <f t="shared" ref="G92:G103" si="31">10^F92</f>
        <v>1247.0193173239541</v>
      </c>
      <c r="H92" s="91">
        <f>20*G92</f>
        <v>24940.386346479081</v>
      </c>
      <c r="I92" s="99"/>
      <c r="J92" s="101"/>
    </row>
    <row r="93" spans="1:13" ht="14.7" thickBot="1" x14ac:dyDescent="0.6">
      <c r="A93" s="46">
        <v>2</v>
      </c>
      <c r="B93">
        <v>26.91</v>
      </c>
      <c r="C93">
        <v>26.84</v>
      </c>
      <c r="D93">
        <v>26.93</v>
      </c>
      <c r="E93" s="17">
        <f t="shared" si="30"/>
        <v>26.893333333333334</v>
      </c>
      <c r="F93" s="15">
        <f t="shared" ref="F93:F103" si="32">(E93-39.374)/(-3.0742)</f>
        <v>4.0598095981610403</v>
      </c>
      <c r="G93" s="17">
        <f t="shared" si="31"/>
        <v>11476.503624046789</v>
      </c>
      <c r="H93" s="92">
        <f t="shared" ref="H93:H103" si="33">20*G93</f>
        <v>229530.07248093578</v>
      </c>
      <c r="I93" s="102"/>
      <c r="J93" s="103"/>
    </row>
    <row r="94" spans="1:13" x14ac:dyDescent="0.55000000000000004">
      <c r="A94" s="45">
        <v>3</v>
      </c>
      <c r="B94">
        <v>26.37</v>
      </c>
      <c r="C94">
        <v>26.32</v>
      </c>
      <c r="D94">
        <v>26.17</v>
      </c>
      <c r="E94" s="6">
        <f t="shared" si="30"/>
        <v>26.286666666666665</v>
      </c>
      <c r="F94" s="15">
        <f t="shared" si="32"/>
        <v>4.2571509118903581</v>
      </c>
      <c r="G94" s="6">
        <f t="shared" si="31"/>
        <v>18078.022054927445</v>
      </c>
      <c r="H94" s="91">
        <f t="shared" si="33"/>
        <v>361560.44109854894</v>
      </c>
      <c r="I94" s="102"/>
      <c r="J94" s="103"/>
    </row>
    <row r="95" spans="1:13" ht="14.7" thickBot="1" x14ac:dyDescent="0.6">
      <c r="A95" s="46">
        <v>4</v>
      </c>
      <c r="B95">
        <v>25.82</v>
      </c>
      <c r="C95">
        <v>25.69</v>
      </c>
      <c r="D95">
        <v>25.56</v>
      </c>
      <c r="E95" s="17">
        <f t="shared" si="30"/>
        <v>25.69</v>
      </c>
      <c r="F95" s="15">
        <f t="shared" si="32"/>
        <v>4.4512393468219384</v>
      </c>
      <c r="G95" s="17">
        <f t="shared" si="31"/>
        <v>28264.372417446717</v>
      </c>
      <c r="H95" s="92">
        <f t="shared" si="33"/>
        <v>565287.4483489343</v>
      </c>
      <c r="I95" s="102"/>
      <c r="J95" s="103"/>
    </row>
    <row r="96" spans="1:13" x14ac:dyDescent="0.55000000000000004">
      <c r="A96" s="45">
        <v>5</v>
      </c>
      <c r="B96">
        <v>24.85</v>
      </c>
      <c r="C96">
        <v>24.76</v>
      </c>
      <c r="D96">
        <v>24.88</v>
      </c>
      <c r="E96" s="6">
        <f t="shared" si="30"/>
        <v>24.83</v>
      </c>
      <c r="F96" s="15">
        <f t="shared" si="32"/>
        <v>4.7309869234272348</v>
      </c>
      <c r="G96" s="6">
        <f t="shared" si="31"/>
        <v>53825.357549937944</v>
      </c>
      <c r="H96" s="91">
        <f t="shared" si="33"/>
        <v>1076507.1509987589</v>
      </c>
      <c r="I96" s="102"/>
      <c r="J96" s="103"/>
    </row>
    <row r="97" spans="1:10" ht="14.7" thickBot="1" x14ac:dyDescent="0.6">
      <c r="A97" s="46">
        <v>6</v>
      </c>
      <c r="B97">
        <v>23.25</v>
      </c>
      <c r="C97">
        <v>22.92</v>
      </c>
      <c r="D97">
        <v>23.17</v>
      </c>
      <c r="E97" s="17">
        <f t="shared" si="30"/>
        <v>23.113333333333333</v>
      </c>
      <c r="F97" s="15">
        <f t="shared" si="32"/>
        <v>5.2893977837052466</v>
      </c>
      <c r="G97" s="17">
        <f t="shared" si="31"/>
        <v>194714.27131557176</v>
      </c>
      <c r="H97" s="92">
        <f t="shared" si="33"/>
        <v>3894285.4263114352</v>
      </c>
      <c r="I97" s="102"/>
      <c r="J97" s="103"/>
    </row>
    <row r="98" spans="1:10" x14ac:dyDescent="0.55000000000000004">
      <c r="A98" s="45">
        <v>7</v>
      </c>
      <c r="B98">
        <v>19.77</v>
      </c>
      <c r="C98">
        <v>19.68</v>
      </c>
      <c r="D98">
        <v>19.809999999999999</v>
      </c>
      <c r="E98" s="6">
        <f t="shared" si="30"/>
        <v>19.753333333333334</v>
      </c>
      <c r="F98" s="15">
        <f t="shared" si="32"/>
        <v>6.3823650597445418</v>
      </c>
      <c r="G98" s="6">
        <f t="shared" si="31"/>
        <v>2411932.0013350314</v>
      </c>
      <c r="H98" s="91">
        <f t="shared" si="33"/>
        <v>48238640.026700631</v>
      </c>
      <c r="I98" s="102"/>
      <c r="J98" s="109" t="s">
        <v>99</v>
      </c>
    </row>
    <row r="99" spans="1:10" ht="14.7" thickBot="1" x14ac:dyDescent="0.6">
      <c r="A99" s="46">
        <v>8</v>
      </c>
      <c r="B99">
        <v>18.93</v>
      </c>
      <c r="C99">
        <v>18.579999999999998</v>
      </c>
      <c r="D99">
        <v>18.86</v>
      </c>
      <c r="E99" s="17">
        <f t="shared" si="30"/>
        <v>18.79</v>
      </c>
      <c r="F99" s="15">
        <f t="shared" si="32"/>
        <v>6.6957257172597764</v>
      </c>
      <c r="G99" s="17">
        <f t="shared" si="31"/>
        <v>4962787.9294348201</v>
      </c>
      <c r="H99" s="92">
        <f t="shared" si="33"/>
        <v>99255758.588696405</v>
      </c>
      <c r="I99" s="104"/>
      <c r="J99" s="106">
        <f>(H92+H93+H95+H94+H96+H97+H98+H99)/I103</f>
        <v>0.33940616625223469</v>
      </c>
    </row>
    <row r="100" spans="1:10" x14ac:dyDescent="0.55000000000000004">
      <c r="A100" s="45">
        <v>9</v>
      </c>
      <c r="B100">
        <v>19.350000000000001</v>
      </c>
      <c r="C100">
        <v>19.309999999999999</v>
      </c>
      <c r="D100">
        <v>19.239999999999998</v>
      </c>
      <c r="E100" s="6">
        <f t="shared" si="30"/>
        <v>19.299999999999997</v>
      </c>
      <c r="F100" s="15">
        <f t="shared" si="32"/>
        <v>6.5298288985752411</v>
      </c>
      <c r="G100" s="6">
        <f t="shared" si="31"/>
        <v>3387106.8610655046</v>
      </c>
      <c r="H100" s="91">
        <f t="shared" si="33"/>
        <v>67742137.221310094</v>
      </c>
      <c r="I100" s="99"/>
      <c r="J100" s="101"/>
    </row>
    <row r="101" spans="1:10" ht="14.7" thickBot="1" x14ac:dyDescent="0.6">
      <c r="A101" s="46">
        <v>10</v>
      </c>
      <c r="B101">
        <v>19.21</v>
      </c>
      <c r="C101">
        <v>18.850000000000001</v>
      </c>
      <c r="D101">
        <v>18.86</v>
      </c>
      <c r="E101" s="17">
        <f t="shared" si="30"/>
        <v>18.973333333333333</v>
      </c>
      <c r="F101" s="15">
        <f t="shared" si="32"/>
        <v>6.6360896059679497</v>
      </c>
      <c r="G101" s="17">
        <f t="shared" si="31"/>
        <v>4326030.7881624056</v>
      </c>
      <c r="H101" s="92">
        <f t="shared" si="33"/>
        <v>86520615.763248116</v>
      </c>
      <c r="I101" s="102"/>
      <c r="J101" s="103"/>
    </row>
    <row r="102" spans="1:10" x14ac:dyDescent="0.55000000000000004">
      <c r="A102" s="45">
        <v>11</v>
      </c>
      <c r="B102">
        <v>18.93</v>
      </c>
      <c r="C102">
        <v>18.73</v>
      </c>
      <c r="D102">
        <v>18.72</v>
      </c>
      <c r="E102" s="20">
        <f t="shared" si="30"/>
        <v>18.793333333333333</v>
      </c>
      <c r="F102" s="15">
        <f t="shared" si="32"/>
        <v>6.6946414243271972</v>
      </c>
      <c r="G102" s="20">
        <f t="shared" si="31"/>
        <v>4950412.9068746846</v>
      </c>
      <c r="H102" s="91">
        <f t="shared" si="33"/>
        <v>99008258.1374937</v>
      </c>
      <c r="I102" s="110" t="s">
        <v>101</v>
      </c>
      <c r="J102" s="109" t="s">
        <v>100</v>
      </c>
    </row>
    <row r="103" spans="1:10" ht="14.7" thickBot="1" x14ac:dyDescent="0.6">
      <c r="A103" s="46">
        <v>12</v>
      </c>
      <c r="B103">
        <v>19.84</v>
      </c>
      <c r="C103">
        <v>19.93</v>
      </c>
      <c r="D103">
        <v>19.7</v>
      </c>
      <c r="E103" s="21">
        <f t="shared" si="30"/>
        <v>19.823333333333334</v>
      </c>
      <c r="F103" s="15">
        <f t="shared" si="32"/>
        <v>6.3595949081603891</v>
      </c>
      <c r="G103" s="21">
        <f t="shared" si="31"/>
        <v>2288731.8229114437</v>
      </c>
      <c r="H103" s="92">
        <f t="shared" si="33"/>
        <v>45774636.458228871</v>
      </c>
      <c r="I103" s="108">
        <f>SUM(H92:H103)</f>
        <v>452692157.12126297</v>
      </c>
      <c r="J103" s="106">
        <f>(H101+H100+H102+H103)/I103</f>
        <v>0.66059383374776515</v>
      </c>
    </row>
    <row r="104" spans="1:10" ht="14.7" thickBot="1" x14ac:dyDescent="0.6">
      <c r="A104" s="18" t="s">
        <v>121</v>
      </c>
      <c r="B104" s="18" t="s">
        <v>22</v>
      </c>
      <c r="C104" s="18" t="s">
        <v>23</v>
      </c>
      <c r="D104" s="18" t="s">
        <v>24</v>
      </c>
      <c r="E104" s="18" t="s">
        <v>25</v>
      </c>
      <c r="F104" s="18" t="s">
        <v>26</v>
      </c>
      <c r="G104" s="18" t="s">
        <v>27</v>
      </c>
      <c r="H104" s="18" t="s">
        <v>28</v>
      </c>
    </row>
    <row r="105" spans="1:10" x14ac:dyDescent="0.55000000000000004">
      <c r="A105" s="45">
        <v>1</v>
      </c>
      <c r="B105">
        <v>30.07</v>
      </c>
      <c r="C105">
        <v>30.22</v>
      </c>
      <c r="D105">
        <v>30.47</v>
      </c>
      <c r="E105" s="6">
        <f t="shared" ref="E105:E116" si="34">AVERAGE(B105:D105)</f>
        <v>30.25333333333333</v>
      </c>
      <c r="F105" s="15">
        <f>(E105-39.374)/(-3.0742)</f>
        <v>2.9668423221217464</v>
      </c>
      <c r="G105" s="6">
        <f t="shared" ref="G105:G116" si="35">10^F105</f>
        <v>926.49338338307177</v>
      </c>
      <c r="H105" s="91">
        <f>20*G105</f>
        <v>18529.867667661434</v>
      </c>
      <c r="I105" s="99"/>
      <c r="J105" s="101"/>
    </row>
    <row r="106" spans="1:10" ht="14.7" thickBot="1" x14ac:dyDescent="0.6">
      <c r="A106" s="46">
        <v>2</v>
      </c>
      <c r="B106">
        <v>26.98</v>
      </c>
      <c r="C106">
        <v>26.88</v>
      </c>
      <c r="D106">
        <v>26.91</v>
      </c>
      <c r="E106" s="17">
        <f t="shared" si="34"/>
        <v>26.923333333333332</v>
      </c>
      <c r="F106" s="15">
        <f t="shared" ref="F106:F116" si="36">(E106-39.374)/(-3.0742)</f>
        <v>4.0500509617678322</v>
      </c>
      <c r="G106" s="17">
        <f t="shared" si="35"/>
        <v>11221.501239439878</v>
      </c>
      <c r="H106" s="92">
        <f t="shared" ref="H106:H116" si="37">20*G106</f>
        <v>224430.02478879757</v>
      </c>
      <c r="I106" s="102"/>
      <c r="J106" s="103"/>
    </row>
    <row r="107" spans="1:10" x14ac:dyDescent="0.55000000000000004">
      <c r="A107" s="45">
        <v>3</v>
      </c>
      <c r="B107">
        <v>26.62</v>
      </c>
      <c r="C107">
        <v>26.74</v>
      </c>
      <c r="D107">
        <v>26.67</v>
      </c>
      <c r="E107" s="6">
        <f t="shared" si="34"/>
        <v>26.676666666666666</v>
      </c>
      <c r="F107" s="15">
        <f t="shared" si="36"/>
        <v>4.1302886387786533</v>
      </c>
      <c r="G107" s="6">
        <f t="shared" si="35"/>
        <v>13498.597220222522</v>
      </c>
      <c r="H107" s="91">
        <f t="shared" si="37"/>
        <v>269971.94440445042</v>
      </c>
      <c r="I107" s="102"/>
      <c r="J107" s="103"/>
    </row>
    <row r="108" spans="1:10" ht="14.7" thickBot="1" x14ac:dyDescent="0.6">
      <c r="A108" s="46">
        <v>4</v>
      </c>
      <c r="B108">
        <v>26.47</v>
      </c>
      <c r="C108">
        <v>26.31</v>
      </c>
      <c r="D108">
        <v>26.44</v>
      </c>
      <c r="E108" s="17">
        <f t="shared" si="34"/>
        <v>26.406666666666666</v>
      </c>
      <c r="F108" s="15">
        <f t="shared" si="36"/>
        <v>4.2181163663175258</v>
      </c>
      <c r="G108" s="17">
        <f t="shared" si="35"/>
        <v>16524.044897095744</v>
      </c>
      <c r="H108" s="92">
        <f t="shared" si="37"/>
        <v>330480.89794191485</v>
      </c>
      <c r="I108" s="102"/>
      <c r="J108" s="103"/>
    </row>
    <row r="109" spans="1:10" x14ac:dyDescent="0.55000000000000004">
      <c r="A109" s="45">
        <v>5</v>
      </c>
      <c r="B109">
        <v>24.53</v>
      </c>
      <c r="C109">
        <v>24.75</v>
      </c>
      <c r="D109">
        <v>24.65</v>
      </c>
      <c r="E109" s="6">
        <f t="shared" si="34"/>
        <v>24.643333333333334</v>
      </c>
      <c r="F109" s="15">
        <f t="shared" si="36"/>
        <v>4.7917073276516389</v>
      </c>
      <c r="G109" s="6">
        <f t="shared" si="35"/>
        <v>61902.377251286205</v>
      </c>
      <c r="H109" s="91">
        <f t="shared" si="37"/>
        <v>1238047.545025724</v>
      </c>
      <c r="I109" s="102"/>
      <c r="J109" s="103"/>
    </row>
    <row r="110" spans="1:10" ht="14.7" thickBot="1" x14ac:dyDescent="0.6">
      <c r="A110" s="46">
        <v>6</v>
      </c>
      <c r="B110">
        <v>23.56</v>
      </c>
      <c r="C110">
        <v>23.47</v>
      </c>
      <c r="D110">
        <v>23.68</v>
      </c>
      <c r="E110" s="17">
        <f t="shared" si="34"/>
        <v>23.570000000000004</v>
      </c>
      <c r="F110" s="15">
        <f t="shared" si="36"/>
        <v>5.1408496519419682</v>
      </c>
      <c r="G110" s="17">
        <f t="shared" si="35"/>
        <v>138308.74861363409</v>
      </c>
      <c r="H110" s="92">
        <f t="shared" si="37"/>
        <v>2766174.972272682</v>
      </c>
      <c r="I110" s="102"/>
      <c r="J110" s="103"/>
    </row>
    <row r="111" spans="1:10" x14ac:dyDescent="0.55000000000000004">
      <c r="A111" s="45">
        <v>7</v>
      </c>
      <c r="B111">
        <v>20.350000000000001</v>
      </c>
      <c r="C111">
        <v>20.18</v>
      </c>
      <c r="D111">
        <v>20.43</v>
      </c>
      <c r="E111" s="6">
        <f t="shared" si="34"/>
        <v>20.32</v>
      </c>
      <c r="F111" s="15">
        <f t="shared" si="36"/>
        <v>6.1980352612061687</v>
      </c>
      <c r="G111" s="6">
        <f t="shared" si="35"/>
        <v>1577739.3641995236</v>
      </c>
      <c r="H111" s="91">
        <f t="shared" si="37"/>
        <v>31554787.283990473</v>
      </c>
      <c r="I111" s="102"/>
      <c r="J111" s="109" t="s">
        <v>99</v>
      </c>
    </row>
    <row r="112" spans="1:10" ht="14.7" thickBot="1" x14ac:dyDescent="0.6">
      <c r="A112" s="46">
        <v>8</v>
      </c>
      <c r="B112">
        <v>18.649999999999999</v>
      </c>
      <c r="C112">
        <v>18.510000000000002</v>
      </c>
      <c r="D112">
        <v>18.66</v>
      </c>
      <c r="E112" s="17">
        <f t="shared" si="34"/>
        <v>18.606666666666666</v>
      </c>
      <c r="F112" s="15">
        <f t="shared" si="36"/>
        <v>6.7553618285516031</v>
      </c>
      <c r="G112" s="17">
        <f t="shared" si="35"/>
        <v>5693270.6304214317</v>
      </c>
      <c r="H112" s="92">
        <f t="shared" si="37"/>
        <v>113865412.60842863</v>
      </c>
      <c r="I112" s="104"/>
      <c r="J112" s="106">
        <f>(H105+H106+H108+H107+H109+H110+H111+H112)/I116</f>
        <v>0.29748375437795066</v>
      </c>
    </row>
    <row r="113" spans="1:13" x14ac:dyDescent="0.55000000000000004">
      <c r="A113" s="45">
        <v>9</v>
      </c>
      <c r="B113">
        <v>18.89</v>
      </c>
      <c r="C113">
        <v>18.77</v>
      </c>
      <c r="D113">
        <v>18.57</v>
      </c>
      <c r="E113" s="6">
        <f t="shared" si="34"/>
        <v>18.743333333333332</v>
      </c>
      <c r="F113" s="15">
        <f t="shared" si="36"/>
        <v>6.7109058183158776</v>
      </c>
      <c r="G113" s="6">
        <f t="shared" si="35"/>
        <v>5139321.8747291816</v>
      </c>
      <c r="H113" s="91">
        <f t="shared" si="37"/>
        <v>102786437.49458364</v>
      </c>
      <c r="I113" s="99"/>
      <c r="J113" s="101"/>
    </row>
    <row r="114" spans="1:13" ht="14.7" thickBot="1" x14ac:dyDescent="0.6">
      <c r="A114" s="46">
        <v>10</v>
      </c>
      <c r="B114">
        <v>18.7</v>
      </c>
      <c r="C114">
        <v>18.48</v>
      </c>
      <c r="D114">
        <v>18.600000000000001</v>
      </c>
      <c r="E114" s="17">
        <f t="shared" si="34"/>
        <v>18.593333333333334</v>
      </c>
      <c r="F114" s="15">
        <f t="shared" si="36"/>
        <v>6.7596990002819171</v>
      </c>
      <c r="G114" s="17">
        <f t="shared" si="35"/>
        <v>5750412.5106098447</v>
      </c>
      <c r="H114" s="92">
        <f t="shared" si="37"/>
        <v>115008250.21219689</v>
      </c>
      <c r="I114" s="102"/>
      <c r="J114" s="103"/>
    </row>
    <row r="115" spans="1:13" x14ac:dyDescent="0.55000000000000004">
      <c r="A115" s="45">
        <v>11</v>
      </c>
      <c r="B115">
        <v>19.13</v>
      </c>
      <c r="C115">
        <v>18.89</v>
      </c>
      <c r="D115">
        <v>18.89</v>
      </c>
      <c r="E115" s="20">
        <f t="shared" si="34"/>
        <v>18.97</v>
      </c>
      <c r="F115" s="15">
        <f t="shared" si="36"/>
        <v>6.6371738989005289</v>
      </c>
      <c r="G115" s="20">
        <f t="shared" si="35"/>
        <v>4336844.9827773636</v>
      </c>
      <c r="H115" s="91">
        <f t="shared" si="37"/>
        <v>86736899.655547276</v>
      </c>
      <c r="I115" s="110" t="s">
        <v>101</v>
      </c>
      <c r="J115" s="109" t="s">
        <v>100</v>
      </c>
    </row>
    <row r="116" spans="1:13" ht="14.7" thickBot="1" x14ac:dyDescent="0.6">
      <c r="A116" s="46">
        <v>12</v>
      </c>
      <c r="B116">
        <v>19.87</v>
      </c>
      <c r="C116">
        <v>19.52</v>
      </c>
      <c r="D116">
        <v>19.7</v>
      </c>
      <c r="E116" s="21">
        <f t="shared" si="34"/>
        <v>19.696666666666669</v>
      </c>
      <c r="F116" s="15">
        <f t="shared" si="36"/>
        <v>6.4007980395983779</v>
      </c>
      <c r="G116" s="21">
        <f t="shared" si="35"/>
        <v>2516506.4021003693</v>
      </c>
      <c r="H116" s="92">
        <f t="shared" si="37"/>
        <v>50330128.042007387</v>
      </c>
      <c r="I116" s="108">
        <f>SUM(H105:H116)</f>
        <v>505129550.54885548</v>
      </c>
      <c r="J116" s="106">
        <f>(H114+H113+H115+H116)/I116</f>
        <v>0.7025162456220494</v>
      </c>
    </row>
    <row r="117" spans="1:13" ht="14.7" thickBot="1" x14ac:dyDescent="0.6">
      <c r="A117" s="18" t="s">
        <v>122</v>
      </c>
      <c r="B117" s="18" t="s">
        <v>22</v>
      </c>
      <c r="C117" s="18" t="s">
        <v>23</v>
      </c>
      <c r="D117" s="18" t="s">
        <v>24</v>
      </c>
      <c r="E117" s="18" t="s">
        <v>25</v>
      </c>
      <c r="F117" s="18" t="s">
        <v>26</v>
      </c>
      <c r="G117" s="18" t="s">
        <v>27</v>
      </c>
      <c r="H117" s="18" t="s">
        <v>28</v>
      </c>
    </row>
    <row r="118" spans="1:13" x14ac:dyDescent="0.55000000000000004">
      <c r="A118" s="45">
        <v>1</v>
      </c>
      <c r="B118">
        <v>29.43</v>
      </c>
      <c r="C118">
        <v>29.49</v>
      </c>
      <c r="D118">
        <v>29.52</v>
      </c>
      <c r="E118" s="6">
        <f t="shared" ref="E118:E129" si="38">AVERAGE(B118:D118)</f>
        <v>29.48</v>
      </c>
      <c r="F118" s="15">
        <f>(E118-39.374)/(-3.0742)</f>
        <v>3.2183982824799955</v>
      </c>
      <c r="G118" s="6">
        <f t="shared" ref="G118:G129" si="39">10^F118</f>
        <v>1653.477473091403</v>
      </c>
      <c r="H118" s="37">
        <f>20*G118</f>
        <v>33069.549461828057</v>
      </c>
      <c r="I118" s="99"/>
      <c r="J118" s="100"/>
      <c r="K118" s="101"/>
    </row>
    <row r="119" spans="1:13" ht="14.7" thickBot="1" x14ac:dyDescent="0.6">
      <c r="A119" s="46">
        <v>2</v>
      </c>
      <c r="B119">
        <v>26.67</v>
      </c>
      <c r="C119">
        <v>26.63</v>
      </c>
      <c r="D119">
        <v>26.47</v>
      </c>
      <c r="E119" s="17">
        <f t="shared" si="38"/>
        <v>26.59</v>
      </c>
      <c r="F119" s="15">
        <f t="shared" ref="F119:F129" si="40">(E119-39.374)/(-3.0742)</f>
        <v>4.1584802550256992</v>
      </c>
      <c r="G119" s="17">
        <f t="shared" si="39"/>
        <v>14403.905221465888</v>
      </c>
      <c r="H119" s="38">
        <f t="shared" ref="H119:H129" si="41">20*G119</f>
        <v>288078.10442931775</v>
      </c>
      <c r="I119" s="102"/>
      <c r="K119" s="103"/>
    </row>
    <row r="120" spans="1:13" x14ac:dyDescent="0.55000000000000004">
      <c r="A120" s="45">
        <v>3</v>
      </c>
      <c r="B120">
        <v>26.51</v>
      </c>
      <c r="C120">
        <v>25.98</v>
      </c>
      <c r="D120">
        <v>26.16</v>
      </c>
      <c r="E120" s="6">
        <f t="shared" si="38"/>
        <v>26.216666666666669</v>
      </c>
      <c r="F120" s="15">
        <f t="shared" si="40"/>
        <v>4.2799210634745091</v>
      </c>
      <c r="G120" s="6">
        <f t="shared" si="39"/>
        <v>19051.144165791095</v>
      </c>
      <c r="H120" s="37">
        <f t="shared" si="41"/>
        <v>381022.88331582188</v>
      </c>
      <c r="I120" s="102"/>
      <c r="K120" s="103"/>
    </row>
    <row r="121" spans="1:13" ht="14.7" thickBot="1" x14ac:dyDescent="0.6">
      <c r="A121" s="46">
        <v>4</v>
      </c>
      <c r="B121">
        <v>26.26</v>
      </c>
      <c r="C121">
        <v>25.77</v>
      </c>
      <c r="D121">
        <v>25.82</v>
      </c>
      <c r="E121" s="17">
        <f t="shared" si="38"/>
        <v>25.95</v>
      </c>
      <c r="F121" s="15">
        <f t="shared" si="40"/>
        <v>4.3666644980808025</v>
      </c>
      <c r="G121" s="17">
        <f t="shared" si="39"/>
        <v>23262.934511191175</v>
      </c>
      <c r="H121" s="38">
        <f t="shared" si="41"/>
        <v>465258.69022382353</v>
      </c>
      <c r="I121" s="102"/>
      <c r="K121" s="39"/>
    </row>
    <row r="122" spans="1:13" x14ac:dyDescent="0.55000000000000004">
      <c r="A122" s="45">
        <v>5</v>
      </c>
      <c r="B122">
        <v>25.2</v>
      </c>
      <c r="C122">
        <v>24.83</v>
      </c>
      <c r="D122">
        <v>24.74</v>
      </c>
      <c r="E122" s="6">
        <f t="shared" si="38"/>
        <v>24.923333333333332</v>
      </c>
      <c r="F122" s="15">
        <f t="shared" si="40"/>
        <v>4.7006267213150323</v>
      </c>
      <c r="G122" s="6">
        <f t="shared" si="39"/>
        <v>50191.100858477665</v>
      </c>
      <c r="H122" s="37">
        <f t="shared" si="41"/>
        <v>1003822.0171695533</v>
      </c>
      <c r="I122" s="102"/>
      <c r="K122" s="39"/>
      <c r="L122"/>
      <c r="M122"/>
    </row>
    <row r="123" spans="1:13" ht="14.7" thickBot="1" x14ac:dyDescent="0.6">
      <c r="A123" s="46">
        <v>6</v>
      </c>
      <c r="B123">
        <v>23.42</v>
      </c>
      <c r="C123">
        <v>22.93</v>
      </c>
      <c r="D123">
        <v>22.93</v>
      </c>
      <c r="E123" s="17">
        <f t="shared" si="38"/>
        <v>23.093333333333334</v>
      </c>
      <c r="F123" s="15">
        <f t="shared" si="40"/>
        <v>5.2959035413007189</v>
      </c>
      <c r="G123" s="17">
        <f t="shared" si="39"/>
        <v>197653.05952878599</v>
      </c>
      <c r="H123" s="38">
        <f t="shared" si="41"/>
        <v>3953061.1905757198</v>
      </c>
      <c r="I123" s="102"/>
      <c r="K123" s="103"/>
      <c r="L123"/>
      <c r="M123"/>
    </row>
    <row r="124" spans="1:13" x14ac:dyDescent="0.55000000000000004">
      <c r="A124" s="45">
        <v>7</v>
      </c>
      <c r="B124">
        <v>19.96</v>
      </c>
      <c r="C124">
        <v>19.52</v>
      </c>
      <c r="D124">
        <v>19.52</v>
      </c>
      <c r="E124" s="6">
        <f t="shared" si="38"/>
        <v>19.666666666666668</v>
      </c>
      <c r="F124" s="15">
        <f t="shared" si="40"/>
        <v>6.4105566759915869</v>
      </c>
      <c r="G124" s="6">
        <f t="shared" si="39"/>
        <v>2573692.612725988</v>
      </c>
      <c r="H124" s="37">
        <f t="shared" si="41"/>
        <v>51473852.254519761</v>
      </c>
      <c r="I124" s="102"/>
      <c r="J124" s="52" t="s">
        <v>99</v>
      </c>
      <c r="K124" s="109" t="s">
        <v>102</v>
      </c>
      <c r="L124" s="4" t="s">
        <v>123</v>
      </c>
    </row>
    <row r="125" spans="1:13" ht="14.7" thickBot="1" x14ac:dyDescent="0.6">
      <c r="A125" s="46">
        <v>8</v>
      </c>
      <c r="B125">
        <v>18.78</v>
      </c>
      <c r="C125">
        <v>18.57</v>
      </c>
      <c r="D125">
        <v>18.53</v>
      </c>
      <c r="E125" s="17">
        <f t="shared" si="38"/>
        <v>18.626666666666669</v>
      </c>
      <c r="F125" s="15">
        <f t="shared" si="40"/>
        <v>6.7488560709561298</v>
      </c>
      <c r="G125" s="17">
        <f t="shared" si="39"/>
        <v>5608620.7056329595</v>
      </c>
      <c r="H125" s="38">
        <f t="shared" si="41"/>
        <v>112172414.11265919</v>
      </c>
      <c r="I125" s="104"/>
      <c r="J125" s="105">
        <f>(H118+H119+H121+H120+H122+H123+H124+H125)/I129</f>
        <v>0.36948540028765225</v>
      </c>
      <c r="K125" s="106">
        <f>AVERAGE(J112,J99,J125)</f>
        <v>0.3354584403059459</v>
      </c>
      <c r="L125" s="114">
        <f>_xlfn.STDEV.P(J125,J112,J99)</f>
        <v>2.9526797529665187E-2</v>
      </c>
    </row>
    <row r="126" spans="1:13" x14ac:dyDescent="0.55000000000000004">
      <c r="A126" s="45">
        <v>9</v>
      </c>
      <c r="B126">
        <v>18.899999999999999</v>
      </c>
      <c r="C126">
        <v>18.89</v>
      </c>
      <c r="D126">
        <v>18.53</v>
      </c>
      <c r="E126" s="6">
        <f t="shared" si="38"/>
        <v>18.773333333333333</v>
      </c>
      <c r="F126" s="15">
        <f t="shared" si="40"/>
        <v>6.7011471819226696</v>
      </c>
      <c r="G126" s="6">
        <f t="shared" si="39"/>
        <v>5025128.6172485305</v>
      </c>
      <c r="H126" s="37">
        <f t="shared" si="41"/>
        <v>100502572.34497061</v>
      </c>
      <c r="I126" s="99"/>
      <c r="J126" s="100"/>
      <c r="K126" s="101"/>
    </row>
    <row r="127" spans="1:13" ht="14.7" thickBot="1" x14ac:dyDescent="0.6">
      <c r="A127" s="46">
        <v>10</v>
      </c>
      <c r="B127">
        <v>18.88</v>
      </c>
      <c r="C127">
        <v>18.89</v>
      </c>
      <c r="D127">
        <v>18.66</v>
      </c>
      <c r="E127" s="17">
        <f t="shared" si="38"/>
        <v>18.809999999999999</v>
      </c>
      <c r="F127" s="15">
        <f t="shared" si="40"/>
        <v>6.689219959664304</v>
      </c>
      <c r="G127" s="17">
        <f t="shared" si="39"/>
        <v>4888999.1264358927</v>
      </c>
      <c r="H127" s="38">
        <f t="shared" si="41"/>
        <v>97779982.528717846</v>
      </c>
      <c r="I127" s="102"/>
      <c r="K127" s="103"/>
    </row>
    <row r="128" spans="1:13" x14ac:dyDescent="0.55000000000000004">
      <c r="A128" s="45">
        <v>11</v>
      </c>
      <c r="B128">
        <v>19.45</v>
      </c>
      <c r="C128">
        <v>19.309999999999999</v>
      </c>
      <c r="D128">
        <v>19.39</v>
      </c>
      <c r="E128" s="20">
        <f t="shared" si="38"/>
        <v>19.383333333333333</v>
      </c>
      <c r="F128" s="15">
        <f t="shared" si="40"/>
        <v>6.5027215752607734</v>
      </c>
      <c r="G128" s="20">
        <f t="shared" si="39"/>
        <v>3182156.7975696833</v>
      </c>
      <c r="H128" s="37">
        <f t="shared" si="41"/>
        <v>63643135.951393664</v>
      </c>
      <c r="I128" s="110" t="s">
        <v>101</v>
      </c>
      <c r="J128" s="52" t="s">
        <v>100</v>
      </c>
      <c r="K128" s="109" t="s">
        <v>104</v>
      </c>
      <c r="L128" s="4" t="s">
        <v>123</v>
      </c>
    </row>
    <row r="129" spans="1:12" ht="14.7" thickBot="1" x14ac:dyDescent="0.6">
      <c r="A129" s="46">
        <v>12</v>
      </c>
      <c r="B129">
        <v>20.57</v>
      </c>
      <c r="C129">
        <v>20.57</v>
      </c>
      <c r="D129">
        <v>20.329999999999998</v>
      </c>
      <c r="E129" s="21">
        <f t="shared" si="38"/>
        <v>20.49</v>
      </c>
      <c r="F129" s="15">
        <f t="shared" si="40"/>
        <v>6.1427363216446569</v>
      </c>
      <c r="G129" s="21">
        <f t="shared" si="39"/>
        <v>1389108.9889321125</v>
      </c>
      <c r="H129" s="38">
        <f t="shared" si="41"/>
        <v>27782179.778642248</v>
      </c>
      <c r="I129" s="108">
        <f>SUM(H118:H129)</f>
        <v>459478449.40607941</v>
      </c>
      <c r="J129" s="105">
        <f>(H127+H126+H128+H129)/I129</f>
        <v>0.63051459971234769</v>
      </c>
      <c r="K129" s="106">
        <f>AVERAGE(J116,J103,J129)</f>
        <v>0.66454155969405404</v>
      </c>
      <c r="L129" s="114">
        <f>_xlfn.STDEV.P(J129,J116,J103)</f>
        <v>2.9526797529665243E-2</v>
      </c>
    </row>
    <row r="131" spans="1:12" x14ac:dyDescent="0.55000000000000004">
      <c r="A131" s="50" t="s">
        <v>8</v>
      </c>
      <c r="B131" s="112">
        <v>36.15</v>
      </c>
      <c r="C131" s="112"/>
      <c r="D131" s="112">
        <v>39.729999999999997</v>
      </c>
      <c r="E131" s="51">
        <f>AVERAGE(B131:D131)</f>
        <v>37.94</v>
      </c>
      <c r="F131" s="15">
        <f>(E131-39.374)/(-3.0742)</f>
        <v>0.46646281959534341</v>
      </c>
      <c r="G131" s="51">
        <f>10^F131</f>
        <v>2.9272702539748425</v>
      </c>
      <c r="H131" s="10">
        <f>G131</f>
        <v>2.9272702539748425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1122-BF39-4CA1-97E6-707986355ADD}">
  <dimension ref="A1:V81"/>
  <sheetViews>
    <sheetView topLeftCell="A20" workbookViewId="0">
      <selection activeCell="H46" sqref="H46"/>
    </sheetView>
  </sheetViews>
  <sheetFormatPr defaultRowHeight="14.4" x14ac:dyDescent="0.55000000000000004"/>
  <cols>
    <col min="1" max="1" width="17.20703125" bestFit="1" customWidth="1"/>
    <col min="2" max="2" width="12.5234375" bestFit="1" customWidth="1"/>
    <col min="3" max="3" width="15.41796875" bestFit="1" customWidth="1"/>
    <col min="4" max="4" width="8.41796875" bestFit="1" customWidth="1"/>
    <col min="5" max="5" width="20" bestFit="1" customWidth="1"/>
    <col min="6" max="6" width="7.5234375" bestFit="1" customWidth="1"/>
    <col min="7" max="7" width="11.41796875" bestFit="1" customWidth="1"/>
    <col min="8" max="8" width="8.5234375" bestFit="1" customWidth="1"/>
    <col min="9" max="9" width="20.20703125" bestFit="1" customWidth="1"/>
    <col min="10" max="10" width="7.5234375" bestFit="1" customWidth="1"/>
    <col min="11" max="11" width="11.41796875" bestFit="1" customWidth="1"/>
    <col min="14" max="14" width="20.7890625" bestFit="1" customWidth="1"/>
  </cols>
  <sheetData>
    <row r="1" spans="1:22" ht="14.7" thickBot="1" x14ac:dyDescent="0.6">
      <c r="A1" s="1" t="s">
        <v>29</v>
      </c>
      <c r="B1" s="1"/>
      <c r="C1" s="1"/>
      <c r="E1" s="115" t="s">
        <v>44</v>
      </c>
      <c r="F1" s="116"/>
      <c r="G1" s="116"/>
      <c r="H1" s="117"/>
      <c r="J1" s="56" t="s">
        <v>62</v>
      </c>
      <c r="K1" s="57">
        <v>1</v>
      </c>
      <c r="L1" s="57">
        <v>2</v>
      </c>
      <c r="M1" s="57">
        <v>3</v>
      </c>
      <c r="N1" s="57">
        <v>4</v>
      </c>
      <c r="O1" s="57">
        <v>5</v>
      </c>
      <c r="P1" s="57">
        <v>6</v>
      </c>
      <c r="Q1" s="57">
        <v>7</v>
      </c>
      <c r="R1" s="57">
        <v>8</v>
      </c>
      <c r="S1" s="57">
        <v>9</v>
      </c>
      <c r="T1" s="57">
        <v>10</v>
      </c>
      <c r="U1" s="57">
        <v>11</v>
      </c>
      <c r="V1" s="57">
        <v>12</v>
      </c>
    </row>
    <row r="2" spans="1:22" ht="57.9" thickBot="1" x14ac:dyDescent="0.6">
      <c r="A2" s="27" t="s">
        <v>30</v>
      </c>
      <c r="B2" s="28" t="s">
        <v>31</v>
      </c>
      <c r="C2" s="28" t="s">
        <v>32</v>
      </c>
      <c r="E2" s="26" t="s">
        <v>46</v>
      </c>
      <c r="F2" s="26" t="s">
        <v>50</v>
      </c>
      <c r="G2" s="26" t="s">
        <v>46</v>
      </c>
      <c r="H2" s="26" t="s">
        <v>50</v>
      </c>
      <c r="J2" s="56" t="s">
        <v>0</v>
      </c>
      <c r="K2" s="58">
        <v>0.127</v>
      </c>
      <c r="L2" s="58">
        <v>0.40100000000000002</v>
      </c>
      <c r="M2" s="58">
        <v>0.67269999999999996</v>
      </c>
      <c r="N2" s="58">
        <v>0.98199999999999998</v>
      </c>
      <c r="O2" s="58">
        <v>1.2685999999999999</v>
      </c>
      <c r="P2" s="58">
        <v>1.5629999999999999</v>
      </c>
      <c r="Q2" s="58">
        <v>1.5229999999999999</v>
      </c>
      <c r="R2" s="58">
        <v>2.1705000000000001</v>
      </c>
      <c r="S2" s="58">
        <v>0.83409999999999995</v>
      </c>
      <c r="T2" s="58">
        <v>0.98099999999999998</v>
      </c>
      <c r="U2" s="58">
        <v>1.1465000000000001</v>
      </c>
      <c r="V2" s="56"/>
    </row>
    <row r="3" spans="1:22" ht="14.7" thickBot="1" x14ac:dyDescent="0.6">
      <c r="A3" s="23">
        <v>0</v>
      </c>
      <c r="B3" s="24" t="s">
        <v>33</v>
      </c>
      <c r="C3" s="24" t="s">
        <v>34</v>
      </c>
      <c r="E3" s="2" t="s">
        <v>47</v>
      </c>
      <c r="F3" s="2" t="s">
        <v>47</v>
      </c>
      <c r="G3" s="2"/>
      <c r="H3" s="2"/>
      <c r="J3" s="56" t="s">
        <v>1</v>
      </c>
      <c r="K3" s="58">
        <v>0.12959999999999999</v>
      </c>
      <c r="L3" s="58">
        <v>0.4042</v>
      </c>
      <c r="M3" s="58">
        <v>0.67820000000000003</v>
      </c>
      <c r="N3" s="58">
        <v>1.0019</v>
      </c>
      <c r="O3" s="58">
        <v>1.2642</v>
      </c>
      <c r="P3" s="58">
        <v>1.5782</v>
      </c>
      <c r="Q3" s="58">
        <v>1.8261000000000001</v>
      </c>
      <c r="R3" s="58">
        <v>2.1760999999999999</v>
      </c>
      <c r="S3" s="58">
        <v>0.83399999999999996</v>
      </c>
      <c r="T3" s="58">
        <v>0.98</v>
      </c>
      <c r="U3" s="58">
        <v>1.1688000000000001</v>
      </c>
      <c r="V3" s="56"/>
    </row>
    <row r="4" spans="1:22" ht="14.7" thickBot="1" x14ac:dyDescent="0.6">
      <c r="A4" s="23">
        <v>0.06</v>
      </c>
      <c r="B4" s="24" t="s">
        <v>35</v>
      </c>
      <c r="C4" s="24" t="s">
        <v>36</v>
      </c>
      <c r="E4" s="2" t="s">
        <v>47</v>
      </c>
      <c r="F4" s="2" t="s">
        <v>47</v>
      </c>
      <c r="G4" s="2"/>
      <c r="H4" s="2"/>
      <c r="J4" s="56" t="s">
        <v>2</v>
      </c>
      <c r="K4" s="58">
        <v>0.21210000000000001</v>
      </c>
      <c r="L4" s="58">
        <v>0.31619999999999998</v>
      </c>
      <c r="M4" s="58">
        <v>0.49480000000000002</v>
      </c>
      <c r="N4" s="58">
        <v>0.80430000000000001</v>
      </c>
      <c r="O4" s="58">
        <v>1.1223000000000001</v>
      </c>
      <c r="P4" s="58">
        <v>1.2768999999999999</v>
      </c>
      <c r="Q4" s="58">
        <v>1.5293000000000001</v>
      </c>
      <c r="R4" s="58">
        <v>1.8906000000000001</v>
      </c>
      <c r="S4" s="58">
        <v>1.1264000000000001</v>
      </c>
      <c r="T4" s="58">
        <v>1.1348</v>
      </c>
      <c r="U4" s="58">
        <v>1.2648999999999999</v>
      </c>
      <c r="V4" s="58">
        <v>1.3363</v>
      </c>
    </row>
    <row r="5" spans="1:22" ht="14.7" thickBot="1" x14ac:dyDescent="0.6">
      <c r="A5" s="23">
        <v>0.12</v>
      </c>
      <c r="B5" s="24" t="s">
        <v>37</v>
      </c>
      <c r="C5" s="24" t="s">
        <v>38</v>
      </c>
      <c r="E5" s="2" t="s">
        <v>47</v>
      </c>
      <c r="F5" s="2" t="s">
        <v>47</v>
      </c>
      <c r="G5" s="2"/>
      <c r="H5" s="2"/>
      <c r="J5" s="56" t="s">
        <v>3</v>
      </c>
      <c r="K5" s="58">
        <v>0.2092</v>
      </c>
      <c r="L5" s="58">
        <v>0.3301</v>
      </c>
      <c r="M5" s="58">
        <v>0.54200000000000004</v>
      </c>
      <c r="N5" s="58">
        <v>0.8972</v>
      </c>
      <c r="O5" s="58">
        <v>1.1445000000000001</v>
      </c>
      <c r="P5" s="58">
        <v>1.3534999999999999</v>
      </c>
      <c r="Q5" s="58">
        <v>1.6206</v>
      </c>
      <c r="R5" s="58">
        <v>2.2553000000000001</v>
      </c>
      <c r="S5" s="58">
        <v>1.1237999999999999</v>
      </c>
      <c r="T5" s="58">
        <v>1.1646000000000001</v>
      </c>
      <c r="U5" s="58">
        <v>1.3124</v>
      </c>
      <c r="V5" s="58">
        <v>1.4987999999999999</v>
      </c>
    </row>
    <row r="6" spans="1:22" ht="14.7" thickBot="1" x14ac:dyDescent="0.6">
      <c r="A6" s="23">
        <v>0.18</v>
      </c>
      <c r="B6" s="24" t="s">
        <v>39</v>
      </c>
      <c r="C6" s="24" t="s">
        <v>40</v>
      </c>
      <c r="E6" s="2" t="s">
        <v>47</v>
      </c>
      <c r="F6" s="2" t="s">
        <v>47</v>
      </c>
      <c r="G6" s="2"/>
      <c r="H6" s="2"/>
      <c r="J6" s="56" t="s">
        <v>4</v>
      </c>
      <c r="K6" s="58">
        <v>0.21329999999999999</v>
      </c>
      <c r="L6" s="58">
        <v>0.3049</v>
      </c>
      <c r="M6" s="58">
        <v>0.50609999999999999</v>
      </c>
      <c r="N6" s="58">
        <v>0.80879999999999996</v>
      </c>
      <c r="O6" s="58">
        <v>1.0980000000000001</v>
      </c>
      <c r="P6" s="58">
        <v>1.2890999999999999</v>
      </c>
      <c r="Q6" s="58">
        <v>1.5827</v>
      </c>
      <c r="R6" s="58">
        <v>2.0055000000000001</v>
      </c>
      <c r="S6" s="58">
        <v>1.0992</v>
      </c>
      <c r="T6" s="58">
        <v>1.139</v>
      </c>
      <c r="U6" s="58">
        <v>1.1954</v>
      </c>
      <c r="V6" s="58">
        <v>1.526</v>
      </c>
    </row>
    <row r="7" spans="1:22" ht="29.1" thickBot="1" x14ac:dyDescent="0.6">
      <c r="A7" s="23">
        <v>0.24</v>
      </c>
      <c r="B7" s="24" t="s">
        <v>41</v>
      </c>
      <c r="C7" s="24" t="s">
        <v>42</v>
      </c>
      <c r="E7" s="2" t="s">
        <v>47</v>
      </c>
      <c r="F7" s="2" t="s">
        <v>47</v>
      </c>
      <c r="G7" s="25" t="s">
        <v>48</v>
      </c>
      <c r="H7" s="25" t="s">
        <v>45</v>
      </c>
      <c r="J7" s="56" t="s">
        <v>5</v>
      </c>
      <c r="K7" s="58">
        <v>0.24160000000000001</v>
      </c>
      <c r="L7" s="58">
        <v>0.36899999999999999</v>
      </c>
      <c r="M7" s="58">
        <v>0.56089999999999995</v>
      </c>
      <c r="N7" s="58">
        <v>0.86970000000000003</v>
      </c>
      <c r="O7" s="58">
        <v>1.1902999999999999</v>
      </c>
      <c r="P7" s="58">
        <v>1.3373999999999999</v>
      </c>
      <c r="Q7" s="58">
        <v>1.5797000000000001</v>
      </c>
      <c r="R7" s="58">
        <v>1.9581</v>
      </c>
      <c r="S7" s="58">
        <v>1.0960000000000001</v>
      </c>
      <c r="T7" s="58">
        <v>1.1226</v>
      </c>
      <c r="U7" s="58">
        <v>1.2015</v>
      </c>
      <c r="V7" s="58">
        <v>1.3976</v>
      </c>
    </row>
    <row r="8" spans="1:22" ht="14.7" thickBot="1" x14ac:dyDescent="0.6">
      <c r="A8" s="23">
        <v>0.3</v>
      </c>
      <c r="B8" s="24" t="s">
        <v>43</v>
      </c>
      <c r="C8" s="24" t="s">
        <v>43</v>
      </c>
      <c r="E8" s="2" t="s">
        <v>47</v>
      </c>
      <c r="F8" s="2" t="s">
        <v>47</v>
      </c>
      <c r="G8" s="2" t="s">
        <v>47</v>
      </c>
      <c r="H8" s="2" t="s">
        <v>47</v>
      </c>
      <c r="J8" s="56" t="s">
        <v>6</v>
      </c>
      <c r="K8" s="58">
        <v>0.21640000000000001</v>
      </c>
      <c r="L8" s="58">
        <v>0.34129999999999999</v>
      </c>
      <c r="M8" s="58">
        <v>0.53710000000000002</v>
      </c>
      <c r="N8" s="58">
        <v>0.82769999999999999</v>
      </c>
      <c r="O8" s="58">
        <v>1.1076999999999999</v>
      </c>
      <c r="P8" s="58">
        <v>1.3091999999999999</v>
      </c>
      <c r="Q8" s="58">
        <v>1.5840000000000001</v>
      </c>
      <c r="R8" s="58">
        <v>1.9643999999999999</v>
      </c>
      <c r="S8" s="58">
        <v>1.105</v>
      </c>
      <c r="T8" s="58">
        <v>1.1245000000000001</v>
      </c>
      <c r="U8" s="58">
        <v>1.1951000000000001</v>
      </c>
      <c r="V8" s="58">
        <v>1.4420999999999999</v>
      </c>
    </row>
    <row r="9" spans="1:22" ht="14.7" thickBot="1" x14ac:dyDescent="0.6">
      <c r="A9" s="23">
        <v>0.36</v>
      </c>
      <c r="B9" s="24" t="s">
        <v>42</v>
      </c>
      <c r="C9" s="24" t="s">
        <v>41</v>
      </c>
      <c r="E9" s="2" t="s">
        <v>47</v>
      </c>
      <c r="F9" s="2" t="s">
        <v>47</v>
      </c>
      <c r="G9" s="2" t="s">
        <v>47</v>
      </c>
      <c r="H9" s="2" t="s">
        <v>47</v>
      </c>
      <c r="J9" s="56" t="s">
        <v>7</v>
      </c>
      <c r="K9" s="58">
        <v>0.22559999999999999</v>
      </c>
      <c r="L9" s="58">
        <v>0.32540000000000002</v>
      </c>
      <c r="M9" s="58">
        <v>0.54020000000000001</v>
      </c>
      <c r="N9" s="58">
        <v>0.79249999999999998</v>
      </c>
      <c r="O9" s="58">
        <v>1.0682</v>
      </c>
      <c r="P9" s="58">
        <v>1.2724</v>
      </c>
      <c r="Q9" s="58">
        <v>1.5268999999999999</v>
      </c>
      <c r="R9" s="58">
        <v>1.9254</v>
      </c>
      <c r="S9" s="58">
        <v>1.0933999999999999</v>
      </c>
      <c r="T9" s="58">
        <v>1.1373</v>
      </c>
      <c r="U9" s="58">
        <v>1.1912</v>
      </c>
      <c r="V9" s="58">
        <v>1.5101</v>
      </c>
    </row>
    <row r="10" spans="1:22" ht="14.7" thickBot="1" x14ac:dyDescent="0.6">
      <c r="A10" s="23">
        <v>0.42</v>
      </c>
      <c r="B10" s="24" t="s">
        <v>40</v>
      </c>
      <c r="C10" s="24" t="s">
        <v>39</v>
      </c>
      <c r="E10" s="2" t="s">
        <v>47</v>
      </c>
      <c r="F10" s="2" t="s">
        <v>47</v>
      </c>
      <c r="G10" s="2" t="s">
        <v>47</v>
      </c>
      <c r="H10" s="2" t="s">
        <v>47</v>
      </c>
    </row>
    <row r="12" spans="1:22" x14ac:dyDescent="0.55000000000000004">
      <c r="A12" t="s">
        <v>49</v>
      </c>
    </row>
    <row r="13" spans="1:22" x14ac:dyDescent="0.55000000000000004">
      <c r="A13" s="33" t="s">
        <v>55</v>
      </c>
      <c r="B13" s="26" t="s">
        <v>51</v>
      </c>
      <c r="C13" s="26" t="s">
        <v>52</v>
      </c>
      <c r="D13" s="33" t="s">
        <v>53</v>
      </c>
    </row>
    <row r="14" spans="1:22" x14ac:dyDescent="0.55000000000000004">
      <c r="A14" s="29">
        <v>0</v>
      </c>
      <c r="B14" s="58">
        <v>0.127</v>
      </c>
      <c r="C14" s="58">
        <v>0.12959999999999999</v>
      </c>
      <c r="D14" s="31">
        <f t="shared" ref="D14:D21" si="0">AVERAGE(B14:C14)</f>
        <v>0.1283</v>
      </c>
    </row>
    <row r="15" spans="1:22" x14ac:dyDescent="0.55000000000000004">
      <c r="A15" s="29">
        <v>0.06</v>
      </c>
      <c r="B15" s="58">
        <v>0.40100000000000002</v>
      </c>
      <c r="C15" s="58">
        <v>0.4042</v>
      </c>
      <c r="D15" s="31">
        <f t="shared" si="0"/>
        <v>0.40260000000000001</v>
      </c>
    </row>
    <row r="16" spans="1:22" x14ac:dyDescent="0.55000000000000004">
      <c r="A16" s="29">
        <v>0.12</v>
      </c>
      <c r="B16" s="58">
        <v>0.67269999999999996</v>
      </c>
      <c r="C16" s="58">
        <v>0.67820000000000003</v>
      </c>
      <c r="D16" s="31">
        <f t="shared" si="0"/>
        <v>0.67544999999999999</v>
      </c>
    </row>
    <row r="17" spans="1:18" x14ac:dyDescent="0.55000000000000004">
      <c r="A17" s="29">
        <v>0.18</v>
      </c>
      <c r="B17" s="58">
        <v>0.98199999999999998</v>
      </c>
      <c r="C17" s="58">
        <v>1.0019</v>
      </c>
      <c r="D17" s="31">
        <f t="shared" si="0"/>
        <v>0.99195</v>
      </c>
    </row>
    <row r="18" spans="1:18" x14ac:dyDescent="0.55000000000000004">
      <c r="A18" s="29">
        <v>0.24</v>
      </c>
      <c r="B18" s="58">
        <v>1.2685999999999999</v>
      </c>
      <c r="C18" s="58">
        <v>1.2642</v>
      </c>
      <c r="D18" s="31">
        <f t="shared" si="0"/>
        <v>1.2664</v>
      </c>
    </row>
    <row r="19" spans="1:18" x14ac:dyDescent="0.55000000000000004">
      <c r="A19" s="29">
        <v>0.3</v>
      </c>
      <c r="B19" s="58">
        <v>1.5629999999999999</v>
      </c>
      <c r="C19" s="58">
        <v>1.5782</v>
      </c>
      <c r="D19" s="31">
        <f t="shared" si="0"/>
        <v>1.5706</v>
      </c>
    </row>
    <row r="20" spans="1:18" x14ac:dyDescent="0.55000000000000004">
      <c r="A20" s="29">
        <v>0.36</v>
      </c>
      <c r="B20" s="58">
        <v>1.5229999999999999</v>
      </c>
      <c r="C20" s="58">
        <v>1.8261000000000001</v>
      </c>
      <c r="D20" s="31">
        <f t="shared" si="0"/>
        <v>1.67455</v>
      </c>
    </row>
    <row r="21" spans="1:18" x14ac:dyDescent="0.55000000000000004">
      <c r="A21" s="29">
        <v>0.42</v>
      </c>
      <c r="B21" s="58">
        <v>2.1705000000000001</v>
      </c>
      <c r="C21" s="58">
        <v>2.1760999999999999</v>
      </c>
      <c r="D21" s="31">
        <f t="shared" si="0"/>
        <v>2.1733000000000002</v>
      </c>
    </row>
    <row r="22" spans="1:18" x14ac:dyDescent="0.55000000000000004">
      <c r="R22" t="s">
        <v>61</v>
      </c>
    </row>
    <row r="23" spans="1:18" x14ac:dyDescent="0.55000000000000004">
      <c r="I23" s="34"/>
      <c r="J23" s="34"/>
    </row>
    <row r="24" spans="1:18" x14ac:dyDescent="0.55000000000000004">
      <c r="A24" s="3" t="s">
        <v>67</v>
      </c>
      <c r="B24" s="3" t="s">
        <v>56</v>
      </c>
      <c r="C24" s="3" t="s">
        <v>54</v>
      </c>
      <c r="E24" s="3" t="s">
        <v>68</v>
      </c>
      <c r="F24" s="3" t="s">
        <v>56</v>
      </c>
      <c r="G24" s="3" t="s">
        <v>54</v>
      </c>
      <c r="I24" s="3" t="s">
        <v>69</v>
      </c>
      <c r="J24" s="3" t="s">
        <v>56</v>
      </c>
      <c r="K24" s="3" t="s">
        <v>54</v>
      </c>
      <c r="M24" s="3" t="s">
        <v>71</v>
      </c>
      <c r="N24" s="3" t="s">
        <v>70</v>
      </c>
    </row>
    <row r="25" spans="1:18" x14ac:dyDescent="0.55000000000000004">
      <c r="A25" s="25">
        <v>1</v>
      </c>
      <c r="B25" s="58">
        <v>0.24160000000000001</v>
      </c>
      <c r="C25" s="35">
        <f>(B25-0.1256)/4.6894*100</f>
        <v>2.4736640081886816</v>
      </c>
      <c r="E25" s="25">
        <v>1</v>
      </c>
      <c r="F25" s="58">
        <v>0.21640000000000001</v>
      </c>
      <c r="G25" s="35">
        <f>(F25-0.1256)/4.6894*100</f>
        <v>1.9362818270994162</v>
      </c>
      <c r="I25" s="25">
        <v>1</v>
      </c>
      <c r="J25" s="58">
        <v>0.22559999999999999</v>
      </c>
      <c r="K25" s="35">
        <f>(J25-0.1256)/4.6894*100</f>
        <v>2.132468972576449</v>
      </c>
      <c r="M25" s="25">
        <v>1</v>
      </c>
      <c r="N25" s="35">
        <f>AVERAGE(C25,G25,K25)</f>
        <v>2.1808049359548489</v>
      </c>
    </row>
    <row r="26" spans="1:18" x14ac:dyDescent="0.55000000000000004">
      <c r="A26" s="25">
        <v>2</v>
      </c>
      <c r="B26" s="58">
        <v>0.36899999999999999</v>
      </c>
      <c r="C26" s="35">
        <f t="shared" ref="C26:C32" si="1">(B26-0.1256)/4.6894*100</f>
        <v>5.190429479251077</v>
      </c>
      <c r="E26" s="25">
        <v>2</v>
      </c>
      <c r="F26" s="58">
        <v>0.34129999999999999</v>
      </c>
      <c r="G26" s="35">
        <f t="shared" ref="G26:G32" si="2">(F26-0.1256)/4.6894*100</f>
        <v>4.5997355738474006</v>
      </c>
      <c r="I26" s="25">
        <v>2</v>
      </c>
      <c r="J26" s="58">
        <v>0.32540000000000002</v>
      </c>
      <c r="K26" s="35">
        <f t="shared" ref="K26:K32" si="3">(J26-0.1256)/4.6894*100</f>
        <v>4.2606730072077461</v>
      </c>
      <c r="M26" s="25">
        <v>2</v>
      </c>
      <c r="N26" s="35">
        <f t="shared" ref="N26:N36" si="4">AVERAGE(C26,G26,K26)</f>
        <v>4.6836126867687407</v>
      </c>
    </row>
    <row r="27" spans="1:18" x14ac:dyDescent="0.55000000000000004">
      <c r="A27" s="25">
        <v>3</v>
      </c>
      <c r="B27" s="58">
        <v>0.56089999999999995</v>
      </c>
      <c r="C27" s="35">
        <f t="shared" si="1"/>
        <v>9.2826374376252829</v>
      </c>
      <c r="E27" s="25">
        <v>3</v>
      </c>
      <c r="F27" s="58">
        <v>0.53710000000000002</v>
      </c>
      <c r="G27" s="35">
        <f t="shared" si="2"/>
        <v>8.7751098221520891</v>
      </c>
      <c r="I27" s="25">
        <v>3</v>
      </c>
      <c r="J27" s="58">
        <v>0.54020000000000001</v>
      </c>
      <c r="K27" s="35">
        <f t="shared" si="3"/>
        <v>8.8412163603019582</v>
      </c>
      <c r="M27" s="25">
        <v>3</v>
      </c>
      <c r="N27" s="35">
        <f t="shared" si="4"/>
        <v>8.9663212066931095</v>
      </c>
    </row>
    <row r="28" spans="1:18" x14ac:dyDescent="0.55000000000000004">
      <c r="A28" s="25">
        <v>4</v>
      </c>
      <c r="B28" s="58">
        <v>0.86970000000000003</v>
      </c>
      <c r="C28" s="35">
        <f t="shared" si="1"/>
        <v>15.867701624941358</v>
      </c>
      <c r="E28" s="25">
        <v>4</v>
      </c>
      <c r="F28" s="58">
        <v>0.82769999999999999</v>
      </c>
      <c r="G28" s="35">
        <f t="shared" si="2"/>
        <v>14.972064656459247</v>
      </c>
      <c r="I28" s="25">
        <v>4</v>
      </c>
      <c r="J28" s="58">
        <v>0.79249999999999998</v>
      </c>
      <c r="K28" s="35">
        <f t="shared" si="3"/>
        <v>14.22143557811234</v>
      </c>
      <c r="M28" s="25">
        <v>4</v>
      </c>
      <c r="N28" s="35">
        <f t="shared" si="4"/>
        <v>15.02040061983765</v>
      </c>
    </row>
    <row r="29" spans="1:18" x14ac:dyDescent="0.55000000000000004">
      <c r="A29" s="25">
        <v>5</v>
      </c>
      <c r="B29" s="58">
        <v>1.1902999999999999</v>
      </c>
      <c r="C29" s="35">
        <f t="shared" si="1"/>
        <v>22.704397151021453</v>
      </c>
      <c r="E29" s="25">
        <v>5</v>
      </c>
      <c r="F29" s="58">
        <v>1.1076999999999999</v>
      </c>
      <c r="G29" s="35">
        <f t="shared" si="2"/>
        <v>20.942977779673306</v>
      </c>
      <c r="I29" s="25">
        <v>5</v>
      </c>
      <c r="J29" s="58">
        <v>1.0682</v>
      </c>
      <c r="K29" s="35">
        <f t="shared" si="3"/>
        <v>20.10065253550561</v>
      </c>
      <c r="M29" s="25">
        <v>5</v>
      </c>
      <c r="N29" s="35">
        <f t="shared" si="4"/>
        <v>21.249342488733458</v>
      </c>
    </row>
    <row r="30" spans="1:18" x14ac:dyDescent="0.55000000000000004">
      <c r="A30" s="25">
        <v>6</v>
      </c>
      <c r="B30" s="58">
        <v>1.3373999999999999</v>
      </c>
      <c r="C30" s="35">
        <f t="shared" si="1"/>
        <v>25.841259009681412</v>
      </c>
      <c r="E30" s="25">
        <v>6</v>
      </c>
      <c r="F30" s="58">
        <v>1.3091999999999999</v>
      </c>
      <c r="G30" s="35">
        <f t="shared" si="2"/>
        <v>25.23990275941485</v>
      </c>
      <c r="I30" s="25">
        <v>6</v>
      </c>
      <c r="J30" s="58">
        <v>1.2724</v>
      </c>
      <c r="K30" s="35">
        <f t="shared" si="3"/>
        <v>24.455154177506717</v>
      </c>
      <c r="M30" s="25">
        <v>6</v>
      </c>
      <c r="N30" s="35">
        <f t="shared" si="4"/>
        <v>25.178771982200995</v>
      </c>
    </row>
    <row r="31" spans="1:18" x14ac:dyDescent="0.55000000000000004">
      <c r="A31" s="25">
        <v>7</v>
      </c>
      <c r="B31" s="58">
        <v>1.5797000000000001</v>
      </c>
      <c r="C31" s="35">
        <f t="shared" si="1"/>
        <v>31.00823133023415</v>
      </c>
      <c r="E31" s="25">
        <v>7</v>
      </c>
      <c r="F31" s="58">
        <v>1.5840000000000001</v>
      </c>
      <c r="G31" s="35">
        <f t="shared" si="2"/>
        <v>31.099927496054935</v>
      </c>
      <c r="I31" s="25">
        <v>7</v>
      </c>
      <c r="J31" s="58">
        <v>1.5268999999999999</v>
      </c>
      <c r="K31" s="35">
        <f t="shared" si="3"/>
        <v>29.882287712713779</v>
      </c>
      <c r="M31" s="25">
        <v>7</v>
      </c>
      <c r="N31" s="35">
        <f t="shared" si="4"/>
        <v>30.663482179667621</v>
      </c>
    </row>
    <row r="32" spans="1:18" x14ac:dyDescent="0.55000000000000004">
      <c r="A32" s="25">
        <v>8</v>
      </c>
      <c r="B32" s="58">
        <v>1.9581</v>
      </c>
      <c r="C32" s="35">
        <f t="shared" si="1"/>
        <v>39.077493922463432</v>
      </c>
      <c r="E32" s="25">
        <v>8</v>
      </c>
      <c r="F32" s="58">
        <v>1.9643999999999999</v>
      </c>
      <c r="G32" s="35">
        <f t="shared" si="2"/>
        <v>39.211839467735743</v>
      </c>
      <c r="I32" s="25">
        <v>8</v>
      </c>
      <c r="J32" s="58">
        <v>1.9254</v>
      </c>
      <c r="K32" s="35">
        <f t="shared" si="3"/>
        <v>38.380176568430926</v>
      </c>
      <c r="M32" s="25">
        <v>8</v>
      </c>
      <c r="N32" s="35">
        <f t="shared" si="4"/>
        <v>38.889836652876703</v>
      </c>
    </row>
    <row r="33" spans="1:15" x14ac:dyDescent="0.55000000000000004">
      <c r="A33" s="25" t="s">
        <v>63</v>
      </c>
      <c r="B33" s="58">
        <v>1.0960000000000001</v>
      </c>
      <c r="C33" s="35">
        <f>(B33-0.1256)/4.6894*100*2</f>
        <v>41.38695781976373</v>
      </c>
      <c r="E33" s="25" t="s">
        <v>63</v>
      </c>
      <c r="F33" s="58">
        <v>1.105</v>
      </c>
      <c r="G33" s="35">
        <f>(F33-0.1256)/4.6894*100*2</f>
        <v>41.770802234827485</v>
      </c>
      <c r="I33" s="25" t="s">
        <v>63</v>
      </c>
      <c r="J33" s="58">
        <v>1.0933999999999999</v>
      </c>
      <c r="K33" s="35">
        <f>(J33-0.1256)/4.6894*100*2</f>
        <v>41.276069433189747</v>
      </c>
      <c r="M33" s="25">
        <v>9</v>
      </c>
      <c r="N33" s="35">
        <f t="shared" si="4"/>
        <v>41.477943162593654</v>
      </c>
    </row>
    <row r="34" spans="1:15" x14ac:dyDescent="0.55000000000000004">
      <c r="A34" s="25" t="s">
        <v>64</v>
      </c>
      <c r="B34" s="58">
        <v>1.1226</v>
      </c>
      <c r="C34" s="35">
        <f t="shared" ref="C34:C36" si="5">(B34-0.1256)/4.6894*100*2</f>
        <v>42.521431313174396</v>
      </c>
      <c r="E34" s="25" t="s">
        <v>64</v>
      </c>
      <c r="F34" s="58">
        <v>1.1245000000000001</v>
      </c>
      <c r="G34" s="35">
        <f t="shared" ref="G34:G36" si="6">(F34-0.1256)/4.6894*100*2</f>
        <v>42.602465134132302</v>
      </c>
      <c r="I34" s="25" t="s">
        <v>64</v>
      </c>
      <c r="J34" s="58">
        <v>1.1373</v>
      </c>
      <c r="K34" s="35">
        <f t="shared" ref="K34:K36" si="7">(J34-0.1256)/4.6894*100*2</f>
        <v>43.148377191111869</v>
      </c>
      <c r="M34" s="25">
        <v>10</v>
      </c>
      <c r="N34" s="35">
        <f t="shared" si="4"/>
        <v>42.757424546139525</v>
      </c>
    </row>
    <row r="35" spans="1:15" x14ac:dyDescent="0.55000000000000004">
      <c r="A35" s="25" t="s">
        <v>65</v>
      </c>
      <c r="B35" s="58">
        <v>1.2015</v>
      </c>
      <c r="C35" s="35">
        <f t="shared" si="5"/>
        <v>45.886467351900038</v>
      </c>
      <c r="E35" s="25" t="s">
        <v>65</v>
      </c>
      <c r="F35" s="58">
        <v>1.1951000000000001</v>
      </c>
      <c r="G35" s="35">
        <f t="shared" si="6"/>
        <v>45.61351132341025</v>
      </c>
      <c r="I35" s="25" t="s">
        <v>65</v>
      </c>
      <c r="J35" s="58">
        <v>1.1912</v>
      </c>
      <c r="K35" s="35">
        <f t="shared" si="7"/>
        <v>45.447178743549287</v>
      </c>
      <c r="M35" s="25">
        <v>11</v>
      </c>
      <c r="N35" s="35">
        <f t="shared" si="4"/>
        <v>45.649052472953194</v>
      </c>
    </row>
    <row r="36" spans="1:15" x14ac:dyDescent="0.55000000000000004">
      <c r="A36" s="25" t="s">
        <v>66</v>
      </c>
      <c r="B36" s="58">
        <v>1.3976</v>
      </c>
      <c r="C36" s="35">
        <f t="shared" si="5"/>
        <v>54.250010662344863</v>
      </c>
      <c r="E36" s="25" t="s">
        <v>66</v>
      </c>
      <c r="F36" s="58">
        <v>1.4420999999999999</v>
      </c>
      <c r="G36" s="35">
        <f t="shared" si="6"/>
        <v>56.147908047937904</v>
      </c>
      <c r="I36" s="25" t="s">
        <v>66</v>
      </c>
      <c r="J36" s="58">
        <v>1.5101</v>
      </c>
      <c r="K36" s="35">
        <f t="shared" si="7"/>
        <v>59.048065850641876</v>
      </c>
      <c r="M36" s="25">
        <v>12</v>
      </c>
      <c r="N36" s="35">
        <f t="shared" si="4"/>
        <v>56.481994853641545</v>
      </c>
    </row>
    <row r="38" spans="1:15" x14ac:dyDescent="0.55000000000000004">
      <c r="A38" s="15" t="s">
        <v>71</v>
      </c>
      <c r="B38" s="15" t="s">
        <v>70</v>
      </c>
      <c r="C38" s="2" t="s">
        <v>72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55000000000000004">
      <c r="A39" s="69">
        <v>1</v>
      </c>
      <c r="B39" s="70">
        <v>2.1808049359548489</v>
      </c>
      <c r="C39" s="71">
        <f>-0.0000011905*B39^2 + 0.0053357*B39 + 1.0053333</f>
        <v>1.0169637589857186</v>
      </c>
      <c r="D39" s="4"/>
      <c r="E39" s="118"/>
      <c r="F39" s="118"/>
      <c r="G39" s="118"/>
      <c r="H39" s="118"/>
      <c r="I39" s="4"/>
      <c r="J39" s="4"/>
      <c r="K39" s="4"/>
      <c r="L39" s="4"/>
      <c r="M39" s="4"/>
      <c r="N39" s="4"/>
      <c r="O39" s="4"/>
    </row>
    <row r="40" spans="1:15" x14ac:dyDescent="0.55000000000000004">
      <c r="A40" s="60">
        <v>2</v>
      </c>
      <c r="B40" s="61">
        <v>4.6836126867687407</v>
      </c>
      <c r="C40" s="62">
        <f t="shared" ref="C40:C50" si="8">-0.0000011905*B40^2 + 0.0053357*B40 + 1.0053333</f>
        <v>1.0302975371335965</v>
      </c>
      <c r="D40" s="72" t="s">
        <v>74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55000000000000004">
      <c r="A41" s="60">
        <v>3</v>
      </c>
      <c r="B41" s="61">
        <v>8.9663212066931095</v>
      </c>
      <c r="C41" s="62">
        <f t="shared" si="8"/>
        <v>1.0530791899150764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55000000000000004">
      <c r="A42" s="60">
        <v>4</v>
      </c>
      <c r="B42" s="61">
        <v>15.02040061983765</v>
      </c>
      <c r="C42" s="62">
        <f t="shared" si="8"/>
        <v>1.0852090599836617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55000000000000004">
      <c r="A43" s="66">
        <v>5</v>
      </c>
      <c r="B43" s="67">
        <v>21.249342488733458</v>
      </c>
      <c r="C43" s="68">
        <f t="shared" si="8"/>
        <v>1.1181758648279749</v>
      </c>
      <c r="D43" s="73" t="s">
        <v>75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55000000000000004">
      <c r="A44" s="66">
        <v>6</v>
      </c>
      <c r="B44" s="67">
        <v>25.178771982200995</v>
      </c>
      <c r="C44" s="68">
        <f t="shared" si="8"/>
        <v>1.1389249317154979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55000000000000004">
      <c r="A45" s="66">
        <v>7</v>
      </c>
      <c r="B45" s="67">
        <v>30.663482179667621</v>
      </c>
      <c r="C45" s="68">
        <f t="shared" si="8"/>
        <v>1.1678250752656174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55000000000000004">
      <c r="A46" s="66">
        <v>8</v>
      </c>
      <c r="B46" s="67">
        <v>38.889836652876703</v>
      </c>
      <c r="C46" s="68">
        <f t="shared" si="8"/>
        <v>1.2110372661391406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55000000000000004">
      <c r="A47" s="63">
        <v>9</v>
      </c>
      <c r="B47" s="64">
        <v>41.477943162593654</v>
      </c>
      <c r="C47" s="65">
        <f t="shared" si="8"/>
        <v>1.2245990015976571</v>
      </c>
      <c r="D47" s="74" t="s">
        <v>73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55000000000000004">
      <c r="A48" s="63">
        <v>10</v>
      </c>
      <c r="B48" s="64">
        <v>42.757424546139525</v>
      </c>
      <c r="C48" s="65">
        <f t="shared" si="8"/>
        <v>1.2312976212011153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55000000000000004">
      <c r="A49" s="63">
        <v>11</v>
      </c>
      <c r="B49" s="64">
        <v>45.649052472953194</v>
      </c>
      <c r="C49" s="65">
        <f t="shared" si="8"/>
        <v>1.2464221425318431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55000000000000004">
      <c r="A50" s="15">
        <v>12</v>
      </c>
      <c r="B50" s="59">
        <v>56.481994853641545</v>
      </c>
      <c r="C50" s="36">
        <f t="shared" si="8"/>
        <v>1.3029063280989541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5500000000000000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5500000000000000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5500000000000000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5500000000000000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5500000000000000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5500000000000000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5500000000000000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5500000000000000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5500000000000000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5500000000000000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5500000000000000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5500000000000000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5500000000000000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5500000000000000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</sheetData>
  <mergeCells count="2">
    <mergeCell ref="E1:H1"/>
    <mergeCell ref="E39:H39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81AA-258E-477D-ADC2-28C1EC435E16}">
  <dimension ref="A1:V94"/>
  <sheetViews>
    <sheetView topLeftCell="A6" workbookViewId="0">
      <selection activeCell="I64" sqref="I64"/>
    </sheetView>
  </sheetViews>
  <sheetFormatPr defaultRowHeight="14.4" x14ac:dyDescent="0.55000000000000004"/>
  <cols>
    <col min="1" max="1" width="21.20703125" bestFit="1" customWidth="1"/>
    <col min="2" max="2" width="12.5234375" bestFit="1" customWidth="1"/>
    <col min="3" max="3" width="15.41796875" bestFit="1" customWidth="1"/>
    <col min="4" max="4" width="8.41796875" bestFit="1" customWidth="1"/>
    <col min="5" max="5" width="21.20703125" bestFit="1" customWidth="1"/>
    <col min="6" max="6" width="7.5234375" bestFit="1" customWidth="1"/>
    <col min="7" max="7" width="11.41796875" bestFit="1" customWidth="1"/>
    <col min="8" max="8" width="8.5234375" bestFit="1" customWidth="1"/>
    <col min="9" max="9" width="21.20703125" bestFit="1" customWidth="1"/>
    <col min="10" max="10" width="7.5234375" bestFit="1" customWidth="1"/>
    <col min="11" max="11" width="11.41796875" bestFit="1" customWidth="1"/>
    <col min="14" max="14" width="20.7890625" bestFit="1" customWidth="1"/>
  </cols>
  <sheetData>
    <row r="1" spans="1:22" ht="14.7" thickBot="1" x14ac:dyDescent="0.6">
      <c r="A1" s="1" t="s">
        <v>29</v>
      </c>
      <c r="B1" s="1"/>
      <c r="C1" s="1"/>
      <c r="E1" s="115" t="s">
        <v>44</v>
      </c>
      <c r="F1" s="116"/>
      <c r="G1" s="116"/>
      <c r="H1" s="117"/>
      <c r="J1" s="56" t="s">
        <v>62</v>
      </c>
      <c r="K1" s="57">
        <v>1</v>
      </c>
      <c r="L1" s="57">
        <v>2</v>
      </c>
      <c r="M1" s="57">
        <v>3</v>
      </c>
      <c r="N1" s="57">
        <v>4</v>
      </c>
      <c r="O1" s="57">
        <v>5</v>
      </c>
      <c r="P1" s="57">
        <v>6</v>
      </c>
      <c r="Q1" s="57">
        <v>7</v>
      </c>
      <c r="R1" s="57">
        <v>8</v>
      </c>
      <c r="S1" s="57">
        <v>9</v>
      </c>
      <c r="T1" s="57">
        <v>10</v>
      </c>
      <c r="U1" s="57">
        <v>11</v>
      </c>
      <c r="V1" s="57">
        <v>12</v>
      </c>
    </row>
    <row r="2" spans="1:22" ht="57.9" thickBot="1" x14ac:dyDescent="0.6">
      <c r="A2" s="27" t="s">
        <v>30</v>
      </c>
      <c r="B2" s="28" t="s">
        <v>31</v>
      </c>
      <c r="C2" s="28" t="s">
        <v>32</v>
      </c>
      <c r="E2" s="26" t="s">
        <v>46</v>
      </c>
      <c r="F2" s="26" t="s">
        <v>50</v>
      </c>
      <c r="G2" s="26" t="s">
        <v>46</v>
      </c>
      <c r="H2" s="26" t="s">
        <v>50</v>
      </c>
      <c r="J2" s="56" t="s">
        <v>0</v>
      </c>
      <c r="K2" s="58">
        <v>0.187</v>
      </c>
      <c r="L2" s="58">
        <v>0.47</v>
      </c>
      <c r="M2" s="58">
        <v>0.74429999999999996</v>
      </c>
      <c r="N2" s="58">
        <v>1.0723</v>
      </c>
      <c r="O2" s="58">
        <v>1.37</v>
      </c>
      <c r="P2" s="58">
        <v>1.6615</v>
      </c>
      <c r="Q2" s="58">
        <v>2.0019</v>
      </c>
      <c r="R2" s="58">
        <v>2.2985000000000002</v>
      </c>
      <c r="S2" s="58">
        <v>0.91979999999999995</v>
      </c>
      <c r="T2" s="58">
        <v>1.0681</v>
      </c>
      <c r="U2" s="58">
        <v>1.2597</v>
      </c>
      <c r="V2" s="56"/>
    </row>
    <row r="3" spans="1:22" ht="14.7" thickBot="1" x14ac:dyDescent="0.6">
      <c r="A3" s="23">
        <v>0</v>
      </c>
      <c r="B3" s="24" t="s">
        <v>33</v>
      </c>
      <c r="C3" s="24" t="s">
        <v>34</v>
      </c>
      <c r="E3" s="2" t="s">
        <v>47</v>
      </c>
      <c r="F3" s="2" t="s">
        <v>47</v>
      </c>
      <c r="G3" s="2"/>
      <c r="H3" s="2"/>
      <c r="J3" s="56" t="s">
        <v>1</v>
      </c>
      <c r="K3" s="58">
        <v>0.1837</v>
      </c>
      <c r="L3" s="58">
        <v>0.46810000000000002</v>
      </c>
      <c r="M3" s="58">
        <v>0.75529999999999997</v>
      </c>
      <c r="N3" s="58">
        <v>1.0780000000000001</v>
      </c>
      <c r="O3" s="58">
        <v>1.3712</v>
      </c>
      <c r="P3" s="58">
        <v>1.6814</v>
      </c>
      <c r="Q3" s="58">
        <v>2.012</v>
      </c>
      <c r="R3" s="58">
        <v>2.3086000000000002</v>
      </c>
      <c r="S3" s="58">
        <v>0.92549999999999999</v>
      </c>
      <c r="T3" s="58">
        <v>1.0784</v>
      </c>
      <c r="U3" s="58">
        <v>1.2363999999999999</v>
      </c>
      <c r="V3" s="56"/>
    </row>
    <row r="4" spans="1:22" ht="14.7" thickBot="1" x14ac:dyDescent="0.6">
      <c r="A4" s="23">
        <v>0.06</v>
      </c>
      <c r="B4" s="24" t="s">
        <v>35</v>
      </c>
      <c r="C4" s="24" t="s">
        <v>36</v>
      </c>
      <c r="E4" s="2" t="s">
        <v>47</v>
      </c>
      <c r="F4" s="2" t="s">
        <v>47</v>
      </c>
      <c r="G4" s="2"/>
      <c r="H4" s="2"/>
      <c r="J4" s="56" t="s">
        <v>2</v>
      </c>
      <c r="K4" s="58">
        <v>0.28039999999999998</v>
      </c>
      <c r="L4" s="58">
        <v>0.39529999999999998</v>
      </c>
      <c r="M4" s="58">
        <v>0.6099</v>
      </c>
      <c r="N4" s="58">
        <v>0.90010000000000001</v>
      </c>
      <c r="O4" s="58">
        <v>1.2017</v>
      </c>
      <c r="P4" s="58">
        <v>1.4653</v>
      </c>
      <c r="Q4" s="58">
        <v>1.8089</v>
      </c>
      <c r="R4" s="58">
        <v>2.1351</v>
      </c>
      <c r="S4" s="58">
        <v>1.1883999999999999</v>
      </c>
      <c r="T4" s="58">
        <v>1.3515999999999999</v>
      </c>
      <c r="U4" s="58">
        <v>1.4633</v>
      </c>
      <c r="V4" s="58">
        <v>1.7109000000000001</v>
      </c>
    </row>
    <row r="5" spans="1:22" ht="14.7" thickBot="1" x14ac:dyDescent="0.6">
      <c r="A5" s="23">
        <v>0.12</v>
      </c>
      <c r="B5" s="24" t="s">
        <v>37</v>
      </c>
      <c r="C5" s="24" t="s">
        <v>38</v>
      </c>
      <c r="E5" s="2" t="s">
        <v>47</v>
      </c>
      <c r="F5" s="2" t="s">
        <v>47</v>
      </c>
      <c r="G5" s="2"/>
      <c r="H5" s="2"/>
      <c r="J5" s="56" t="s">
        <v>3</v>
      </c>
      <c r="K5" s="58">
        <v>0.2757</v>
      </c>
      <c r="L5" s="58">
        <v>0.38600000000000001</v>
      </c>
      <c r="M5" s="58">
        <v>0.5716</v>
      </c>
      <c r="N5" s="58">
        <v>0.85819999999999996</v>
      </c>
      <c r="O5" s="58">
        <v>1.1870000000000001</v>
      </c>
      <c r="P5" s="58">
        <v>1.4231</v>
      </c>
      <c r="Q5" s="58">
        <v>1.742</v>
      </c>
      <c r="R5" s="58">
        <v>2.1438999999999999</v>
      </c>
      <c r="S5" s="58">
        <v>1.2501</v>
      </c>
      <c r="T5" s="58">
        <v>1.2587999999999999</v>
      </c>
      <c r="U5" s="58">
        <v>1.4220999999999999</v>
      </c>
      <c r="V5" s="58">
        <v>1.6553</v>
      </c>
    </row>
    <row r="6" spans="1:22" ht="14.7" thickBot="1" x14ac:dyDescent="0.6">
      <c r="A6" s="23">
        <v>0.18</v>
      </c>
      <c r="B6" s="24" t="s">
        <v>39</v>
      </c>
      <c r="C6" s="24" t="s">
        <v>40</v>
      </c>
      <c r="E6" s="2" t="s">
        <v>47</v>
      </c>
      <c r="F6" s="2" t="s">
        <v>47</v>
      </c>
      <c r="G6" s="2"/>
      <c r="H6" s="2"/>
      <c r="J6" s="56" t="s">
        <v>4</v>
      </c>
      <c r="K6" s="58">
        <v>0.28910000000000002</v>
      </c>
      <c r="L6" s="58">
        <v>0.436</v>
      </c>
      <c r="M6" s="58">
        <v>0.65639999999999998</v>
      </c>
      <c r="N6" s="58">
        <v>0.99250000000000005</v>
      </c>
      <c r="O6" s="58">
        <v>1.2734000000000001</v>
      </c>
      <c r="P6" s="58">
        <v>1.5629999999999999</v>
      </c>
      <c r="Q6" s="58">
        <v>1.8757999999999999</v>
      </c>
      <c r="R6" s="58">
        <v>2.0811000000000002</v>
      </c>
      <c r="S6" s="58">
        <v>1.2977000000000001</v>
      </c>
      <c r="T6" s="58">
        <v>1.2704</v>
      </c>
      <c r="U6" s="58">
        <v>1.5017</v>
      </c>
      <c r="V6" s="58">
        <v>1.7189000000000001</v>
      </c>
    </row>
    <row r="7" spans="1:22" ht="29.1" thickBot="1" x14ac:dyDescent="0.6">
      <c r="A7" s="23">
        <v>0.24</v>
      </c>
      <c r="B7" s="24" t="s">
        <v>41</v>
      </c>
      <c r="C7" s="24" t="s">
        <v>42</v>
      </c>
      <c r="E7" s="2" t="s">
        <v>47</v>
      </c>
      <c r="F7" s="2" t="s">
        <v>47</v>
      </c>
      <c r="G7" s="25" t="s">
        <v>48</v>
      </c>
      <c r="H7" s="25" t="s">
        <v>45</v>
      </c>
      <c r="J7" s="56" t="s">
        <v>5</v>
      </c>
      <c r="K7" s="58">
        <v>0.29349999999999998</v>
      </c>
      <c r="L7" s="58">
        <v>0.41980000000000001</v>
      </c>
      <c r="M7" s="58">
        <v>0.6764</v>
      </c>
      <c r="N7" s="58">
        <v>0.9869</v>
      </c>
      <c r="O7" s="58">
        <v>1.3202</v>
      </c>
      <c r="P7" s="58">
        <v>1.5281</v>
      </c>
      <c r="Q7" s="58">
        <v>1.8467</v>
      </c>
      <c r="R7" s="58">
        <v>2.2841</v>
      </c>
      <c r="S7" s="58">
        <v>1.2817000000000001</v>
      </c>
      <c r="T7" s="58">
        <v>1.2851999999999999</v>
      </c>
      <c r="U7" s="58">
        <v>1.4701</v>
      </c>
      <c r="V7" s="58">
        <v>1.6584000000000001</v>
      </c>
    </row>
    <row r="8" spans="1:22" ht="14.7" thickBot="1" x14ac:dyDescent="0.6">
      <c r="A8" s="23">
        <v>0.3</v>
      </c>
      <c r="B8" s="24" t="s">
        <v>43</v>
      </c>
      <c r="C8" s="24" t="s">
        <v>43</v>
      </c>
      <c r="E8" s="2" t="s">
        <v>47</v>
      </c>
      <c r="F8" s="2" t="s">
        <v>47</v>
      </c>
      <c r="G8" s="2" t="s">
        <v>47</v>
      </c>
      <c r="H8" s="2" t="s">
        <v>47</v>
      </c>
      <c r="J8" s="56" t="s">
        <v>6</v>
      </c>
      <c r="K8" s="58">
        <v>0.30220000000000002</v>
      </c>
      <c r="L8" s="58">
        <v>0.41499999999999998</v>
      </c>
      <c r="M8" s="58">
        <v>0.64400000000000002</v>
      </c>
      <c r="N8" s="58">
        <v>0.96489999999999998</v>
      </c>
      <c r="O8" s="58">
        <v>1.2414000000000001</v>
      </c>
      <c r="P8" s="58">
        <v>1.4548000000000001</v>
      </c>
      <c r="Q8" s="58">
        <v>1.7311000000000001</v>
      </c>
      <c r="R8" s="58">
        <v>2.1743999999999999</v>
      </c>
      <c r="S8" s="58">
        <v>1.2115</v>
      </c>
      <c r="T8" s="58">
        <v>1.2575000000000001</v>
      </c>
      <c r="U8" s="58">
        <v>1.3903000000000001</v>
      </c>
      <c r="V8" s="58">
        <v>1.6314</v>
      </c>
    </row>
    <row r="9" spans="1:22" ht="14.7" thickBot="1" x14ac:dyDescent="0.6">
      <c r="A9" s="23">
        <v>0.36</v>
      </c>
      <c r="B9" s="24" t="s">
        <v>42</v>
      </c>
      <c r="C9" s="24" t="s">
        <v>41</v>
      </c>
      <c r="E9" s="2" t="s">
        <v>47</v>
      </c>
      <c r="F9" s="2" t="s">
        <v>47</v>
      </c>
      <c r="G9" s="2" t="s">
        <v>47</v>
      </c>
      <c r="H9" s="2" t="s">
        <v>47</v>
      </c>
      <c r="J9" s="56" t="s">
        <v>7</v>
      </c>
      <c r="K9" s="58">
        <v>0.30230000000000001</v>
      </c>
      <c r="L9" s="58">
        <v>0.40539999999999998</v>
      </c>
      <c r="M9" s="58">
        <v>0.61980000000000002</v>
      </c>
      <c r="N9" s="58">
        <v>0.92769999999999997</v>
      </c>
      <c r="O9" s="58">
        <v>1.2667999999999999</v>
      </c>
      <c r="P9" s="58">
        <v>1.4641999999999999</v>
      </c>
      <c r="Q9" s="58">
        <v>1.7412000000000001</v>
      </c>
      <c r="R9" s="58">
        <v>2.1465999999999998</v>
      </c>
      <c r="S9" s="58">
        <v>1.2353000000000001</v>
      </c>
      <c r="T9" s="58">
        <v>1.2284999999999999</v>
      </c>
      <c r="U9" s="58">
        <v>1.4098999999999999</v>
      </c>
      <c r="V9" s="58">
        <v>1.5837000000000001</v>
      </c>
    </row>
    <row r="10" spans="1:22" ht="14.7" thickBot="1" x14ac:dyDescent="0.6">
      <c r="A10" s="23">
        <v>0.42</v>
      </c>
      <c r="B10" s="24" t="s">
        <v>40</v>
      </c>
      <c r="C10" s="24" t="s">
        <v>39</v>
      </c>
      <c r="E10" s="2" t="s">
        <v>47</v>
      </c>
      <c r="F10" s="2" t="s">
        <v>47</v>
      </c>
      <c r="G10" s="2" t="s">
        <v>47</v>
      </c>
      <c r="H10" s="2" t="s">
        <v>47</v>
      </c>
    </row>
    <row r="12" spans="1:22" x14ac:dyDescent="0.55000000000000004">
      <c r="A12" t="s">
        <v>49</v>
      </c>
    </row>
    <row r="13" spans="1:22" x14ac:dyDescent="0.55000000000000004">
      <c r="A13" s="33" t="s">
        <v>55</v>
      </c>
      <c r="B13" s="26" t="s">
        <v>51</v>
      </c>
      <c r="C13" s="26" t="s">
        <v>52</v>
      </c>
      <c r="D13" s="33" t="s">
        <v>53</v>
      </c>
    </row>
    <row r="14" spans="1:22" x14ac:dyDescent="0.55000000000000004">
      <c r="A14" s="29">
        <v>0</v>
      </c>
      <c r="B14" s="58">
        <v>0.187</v>
      </c>
      <c r="C14" s="58">
        <v>0.1837</v>
      </c>
      <c r="D14" s="31">
        <f t="shared" ref="D14:D21" si="0">AVERAGE(B14:C14)</f>
        <v>0.18535000000000001</v>
      </c>
    </row>
    <row r="15" spans="1:22" x14ac:dyDescent="0.55000000000000004">
      <c r="A15" s="29">
        <v>0.06</v>
      </c>
      <c r="B15" s="58">
        <v>0.47</v>
      </c>
      <c r="C15" s="58">
        <v>0.46810000000000002</v>
      </c>
      <c r="D15" s="31">
        <f t="shared" si="0"/>
        <v>0.46904999999999997</v>
      </c>
    </row>
    <row r="16" spans="1:22" x14ac:dyDescent="0.55000000000000004">
      <c r="A16" s="29">
        <v>0.12</v>
      </c>
      <c r="B16" s="58">
        <v>0.74429999999999996</v>
      </c>
      <c r="C16" s="58">
        <v>0.75529999999999997</v>
      </c>
      <c r="D16" s="31">
        <f t="shared" si="0"/>
        <v>0.74980000000000002</v>
      </c>
    </row>
    <row r="17" spans="1:18" x14ac:dyDescent="0.55000000000000004">
      <c r="A17" s="29">
        <v>0.18</v>
      </c>
      <c r="B17" s="58">
        <v>1.0723</v>
      </c>
      <c r="C17" s="58">
        <v>1.0780000000000001</v>
      </c>
      <c r="D17" s="31">
        <f t="shared" si="0"/>
        <v>1.0751500000000001</v>
      </c>
    </row>
    <row r="18" spans="1:18" x14ac:dyDescent="0.55000000000000004">
      <c r="A18" s="29">
        <v>0.24</v>
      </c>
      <c r="B18" s="58">
        <v>1.37</v>
      </c>
      <c r="C18" s="58">
        <v>1.3712</v>
      </c>
      <c r="D18" s="31">
        <f t="shared" si="0"/>
        <v>1.3706</v>
      </c>
    </row>
    <row r="19" spans="1:18" x14ac:dyDescent="0.55000000000000004">
      <c r="A19" s="29">
        <v>0.3</v>
      </c>
      <c r="B19" s="58">
        <v>1.6615</v>
      </c>
      <c r="C19" s="58">
        <v>1.6814</v>
      </c>
      <c r="D19" s="31">
        <f t="shared" si="0"/>
        <v>1.6714500000000001</v>
      </c>
    </row>
    <row r="20" spans="1:18" x14ac:dyDescent="0.55000000000000004">
      <c r="A20" s="29">
        <v>0.36</v>
      </c>
      <c r="B20" s="58">
        <v>2.0019</v>
      </c>
      <c r="C20" s="58">
        <v>2.012</v>
      </c>
      <c r="D20" s="31">
        <f t="shared" si="0"/>
        <v>2.0069499999999998</v>
      </c>
    </row>
    <row r="21" spans="1:18" x14ac:dyDescent="0.55000000000000004">
      <c r="A21" s="29">
        <v>0.42</v>
      </c>
      <c r="B21" s="58">
        <v>2.2985000000000002</v>
      </c>
      <c r="C21" s="58">
        <v>2.3086000000000002</v>
      </c>
      <c r="D21" s="31">
        <f t="shared" si="0"/>
        <v>2.3035500000000004</v>
      </c>
    </row>
    <row r="22" spans="1:18" x14ac:dyDescent="0.55000000000000004">
      <c r="R22" t="s">
        <v>61</v>
      </c>
    </row>
    <row r="23" spans="1:18" x14ac:dyDescent="0.55000000000000004">
      <c r="A23" s="3" t="s">
        <v>107</v>
      </c>
      <c r="B23" s="3" t="s">
        <v>56</v>
      </c>
      <c r="C23" s="3" t="s">
        <v>54</v>
      </c>
      <c r="D23" s="3"/>
      <c r="E23" s="3" t="s">
        <v>108</v>
      </c>
      <c r="F23" s="3" t="s">
        <v>56</v>
      </c>
      <c r="G23" s="3" t="s">
        <v>54</v>
      </c>
      <c r="I23" s="3" t="s">
        <v>109</v>
      </c>
      <c r="J23" s="3" t="s">
        <v>56</v>
      </c>
      <c r="K23" s="3" t="s">
        <v>54</v>
      </c>
      <c r="M23" s="3" t="s">
        <v>71</v>
      </c>
      <c r="N23" s="3" t="s">
        <v>70</v>
      </c>
    </row>
    <row r="24" spans="1:18" x14ac:dyDescent="0.55000000000000004">
      <c r="A24" s="25">
        <v>1</v>
      </c>
      <c r="B24" s="58">
        <v>0.28039999999999998</v>
      </c>
      <c r="C24" s="35">
        <f>(B24-0.1633)/5.0749*100</f>
        <v>2.3074346292537777</v>
      </c>
      <c r="D24" s="30"/>
      <c r="E24" s="25">
        <v>1</v>
      </c>
      <c r="F24" s="58">
        <v>0.2757</v>
      </c>
      <c r="G24" s="35">
        <f>(F24-0.1633)/5.0749*100</f>
        <v>2.2148219669353089</v>
      </c>
      <c r="I24" s="25">
        <v>1</v>
      </c>
      <c r="J24" s="58">
        <v>0.28910000000000002</v>
      </c>
      <c r="K24" s="35">
        <f>(J24-0.1633)/5.0749*100</f>
        <v>2.4788665786517963</v>
      </c>
      <c r="M24" s="25">
        <v>1</v>
      </c>
      <c r="N24" s="35">
        <f>AVERAGE(C24,G24,K24,C38,G38,K38)</f>
        <v>2.5071101565219673</v>
      </c>
    </row>
    <row r="25" spans="1:18" x14ac:dyDescent="0.55000000000000004">
      <c r="A25" s="25">
        <v>2</v>
      </c>
      <c r="B25" s="58">
        <v>0.39529999999999998</v>
      </c>
      <c r="C25" s="35">
        <f t="shared" ref="C25:C31" si="1">(B25-0.1633)/5.0749*100</f>
        <v>4.5715186506138048</v>
      </c>
      <c r="D25" s="32"/>
      <c r="E25" s="25">
        <v>2</v>
      </c>
      <c r="F25" s="58">
        <v>0.38600000000000001</v>
      </c>
      <c r="G25" s="35">
        <f t="shared" ref="G25:G31" si="2">(F25-0.1633)/5.0749*100</f>
        <v>4.3882638081538552</v>
      </c>
      <c r="I25" s="25">
        <v>2</v>
      </c>
      <c r="J25" s="58">
        <v>0.436</v>
      </c>
      <c r="K25" s="35">
        <f t="shared" ref="K25:K31" si="3">(J25-0.1633)/5.0749*100</f>
        <v>5.3735048966482095</v>
      </c>
      <c r="M25" s="25">
        <v>2</v>
      </c>
      <c r="N25" s="35">
        <f>AVERAGE(C25,G25,K25,C39,G39,K39)</f>
        <v>4.8529691882270258</v>
      </c>
    </row>
    <row r="26" spans="1:18" x14ac:dyDescent="0.55000000000000004">
      <c r="A26" s="25">
        <v>3</v>
      </c>
      <c r="B26" s="58">
        <v>0.6099</v>
      </c>
      <c r="C26" s="35">
        <f t="shared" si="1"/>
        <v>8.8001734024315734</v>
      </c>
      <c r="D26" s="30"/>
      <c r="E26" s="25">
        <v>3</v>
      </c>
      <c r="F26" s="58">
        <v>0.5716</v>
      </c>
      <c r="G26" s="35">
        <f t="shared" si="2"/>
        <v>8.0454787286448983</v>
      </c>
      <c r="I26" s="25">
        <v>3</v>
      </c>
      <c r="J26" s="58">
        <v>0.65639999999999998</v>
      </c>
      <c r="K26" s="35">
        <f t="shared" si="3"/>
        <v>9.7164476147313223</v>
      </c>
      <c r="M26" s="25">
        <v>3</v>
      </c>
      <c r="N26" s="35">
        <f t="shared" ref="N26:N35" si="4">AVERAGE(C26,G26,K26,C40,G40,K40)</f>
        <v>9.1900004597791725</v>
      </c>
    </row>
    <row r="27" spans="1:18" x14ac:dyDescent="0.55000000000000004">
      <c r="A27" s="25">
        <v>4</v>
      </c>
      <c r="B27" s="58">
        <v>0.90010000000000001</v>
      </c>
      <c r="C27" s="35">
        <f t="shared" si="1"/>
        <v>14.518512680052808</v>
      </c>
      <c r="E27" s="25">
        <v>4</v>
      </c>
      <c r="F27" s="58">
        <v>0.85819999999999996</v>
      </c>
      <c r="G27" s="35">
        <f t="shared" si="2"/>
        <v>13.692880647894537</v>
      </c>
      <c r="I27" s="25">
        <v>4</v>
      </c>
      <c r="J27" s="58">
        <v>0.99250000000000005</v>
      </c>
      <c r="K27" s="35">
        <f t="shared" si="3"/>
        <v>16.339238211590377</v>
      </c>
      <c r="M27" s="25">
        <v>4</v>
      </c>
      <c r="N27" s="35">
        <f t="shared" si="4"/>
        <v>15.27287894014332</v>
      </c>
    </row>
    <row r="28" spans="1:18" x14ac:dyDescent="0.55000000000000004">
      <c r="A28" s="25">
        <v>5</v>
      </c>
      <c r="B28" s="58">
        <v>1.2017</v>
      </c>
      <c r="C28" s="35">
        <f t="shared" si="1"/>
        <v>20.461486925850753</v>
      </c>
      <c r="E28" s="25">
        <v>5</v>
      </c>
      <c r="F28" s="58">
        <v>1.1870000000000001</v>
      </c>
      <c r="G28" s="35">
        <f t="shared" si="2"/>
        <v>20.171826045833416</v>
      </c>
      <c r="I28" s="25">
        <v>5</v>
      </c>
      <c r="J28" s="58">
        <v>1.2734000000000001</v>
      </c>
      <c r="K28" s="35">
        <f t="shared" si="3"/>
        <v>21.874322646751658</v>
      </c>
      <c r="M28" s="25">
        <v>5</v>
      </c>
      <c r="N28" s="35">
        <f t="shared" si="4"/>
        <v>21.382030516200647</v>
      </c>
    </row>
    <row r="29" spans="1:18" x14ac:dyDescent="0.55000000000000004">
      <c r="A29" s="25">
        <v>6</v>
      </c>
      <c r="B29" s="58">
        <v>1.4653</v>
      </c>
      <c r="C29" s="35">
        <f t="shared" si="1"/>
        <v>25.655677944392991</v>
      </c>
      <c r="E29" s="25">
        <v>6</v>
      </c>
      <c r="F29" s="58">
        <v>1.4231</v>
      </c>
      <c r="G29" s="35">
        <f t="shared" si="2"/>
        <v>24.824134465703757</v>
      </c>
      <c r="I29" s="25">
        <v>6</v>
      </c>
      <c r="J29" s="58">
        <v>1.5629999999999999</v>
      </c>
      <c r="K29" s="35">
        <f t="shared" si="3"/>
        <v>27.580839031310962</v>
      </c>
      <c r="M29" s="25">
        <v>6</v>
      </c>
      <c r="N29" s="35">
        <f t="shared" si="4"/>
        <v>26.006095358200813</v>
      </c>
    </row>
    <row r="30" spans="1:18" x14ac:dyDescent="0.55000000000000004">
      <c r="A30" s="25">
        <v>7</v>
      </c>
      <c r="B30" s="58">
        <v>1.8089</v>
      </c>
      <c r="C30" s="35">
        <f t="shared" si="1"/>
        <v>32.426254704526194</v>
      </c>
      <c r="E30" s="25">
        <v>7</v>
      </c>
      <c r="F30" s="58">
        <v>1.742</v>
      </c>
      <c r="G30" s="35">
        <f t="shared" si="2"/>
        <v>31.108002128120749</v>
      </c>
      <c r="I30" s="25">
        <v>7</v>
      </c>
      <c r="J30" s="58">
        <v>1.8757999999999999</v>
      </c>
      <c r="K30" s="35">
        <f t="shared" si="3"/>
        <v>33.744507280931643</v>
      </c>
      <c r="M30" s="25">
        <v>7</v>
      </c>
      <c r="N30" s="35">
        <f t="shared" si="4"/>
        <v>32.072553153756729</v>
      </c>
    </row>
    <row r="31" spans="1:18" x14ac:dyDescent="0.55000000000000004">
      <c r="A31" s="25">
        <v>8</v>
      </c>
      <c r="B31" s="58">
        <v>2.1351</v>
      </c>
      <c r="C31" s="35">
        <f t="shared" si="1"/>
        <v>38.853967565863364</v>
      </c>
      <c r="E31" s="25">
        <v>8</v>
      </c>
      <c r="F31" s="58">
        <v>2.1438999999999999</v>
      </c>
      <c r="G31" s="35">
        <f t="shared" si="2"/>
        <v>39.027369997438363</v>
      </c>
      <c r="I31" s="25">
        <v>8</v>
      </c>
      <c r="J31" s="58">
        <v>2.0811000000000002</v>
      </c>
      <c r="K31" s="35">
        <f t="shared" si="3"/>
        <v>37.789907190289462</v>
      </c>
      <c r="M31" s="25">
        <v>8</v>
      </c>
      <c r="N31" s="35">
        <f t="shared" si="4"/>
        <v>39.361695140134124</v>
      </c>
    </row>
    <row r="32" spans="1:18" x14ac:dyDescent="0.55000000000000004">
      <c r="A32" s="25" t="s">
        <v>63</v>
      </c>
      <c r="B32" s="58">
        <v>1.1883999999999999</v>
      </c>
      <c r="C32" s="35">
        <f>(B32-0.1633)/5.0749*100*2</f>
        <v>40.398825592622508</v>
      </c>
      <c r="E32" s="25" t="s">
        <v>63</v>
      </c>
      <c r="F32" s="58">
        <v>1.2501</v>
      </c>
      <c r="G32" s="35">
        <f>(F32-0.1633)/5.0749*100*2</f>
        <v>42.830400599026582</v>
      </c>
      <c r="I32" s="25" t="s">
        <v>63</v>
      </c>
      <c r="J32" s="58">
        <v>1.2977000000000001</v>
      </c>
      <c r="K32" s="35">
        <f>(J32-0.1633)/5.0749*100*2</f>
        <v>44.706299631519833</v>
      </c>
      <c r="M32" s="25">
        <v>9</v>
      </c>
      <c r="N32" s="35">
        <f t="shared" si="4"/>
        <v>42.59459956518026</v>
      </c>
    </row>
    <row r="33" spans="1:16" x14ac:dyDescent="0.55000000000000004">
      <c r="A33" s="25" t="s">
        <v>64</v>
      </c>
      <c r="B33" s="58">
        <v>1.3515999999999999</v>
      </c>
      <c r="C33" s="35">
        <f t="shared" ref="C33:C35" si="5">(B33-0.1633)/5.0749*100*2</f>
        <v>46.830479418313651</v>
      </c>
      <c r="E33" s="25" t="s">
        <v>64</v>
      </c>
      <c r="F33" s="58">
        <v>1.2587999999999999</v>
      </c>
      <c r="G33" s="35">
        <f t="shared" ref="G33:G35" si="6">(F33-0.1633)/5.0749*100*2</f>
        <v>43.173264497822608</v>
      </c>
      <c r="I33" s="25" t="s">
        <v>64</v>
      </c>
      <c r="J33" s="58">
        <v>1.2704</v>
      </c>
      <c r="K33" s="35">
        <f t="shared" ref="K33:K35" si="7">(J33-0.1633)/5.0749*100*2</f>
        <v>43.630416362883992</v>
      </c>
      <c r="M33" s="25">
        <v>10</v>
      </c>
      <c r="N33" s="35">
        <f t="shared" si="4"/>
        <v>43.824837271013543</v>
      </c>
    </row>
    <row r="34" spans="1:16" x14ac:dyDescent="0.55000000000000004">
      <c r="A34" s="25" t="s">
        <v>65</v>
      </c>
      <c r="B34" s="58">
        <v>1.4633</v>
      </c>
      <c r="C34" s="35">
        <f t="shared" si="5"/>
        <v>51.232536601706435</v>
      </c>
      <c r="E34" s="25" t="s">
        <v>65</v>
      </c>
      <c r="F34" s="58">
        <v>1.4220999999999999</v>
      </c>
      <c r="G34" s="35">
        <f t="shared" si="6"/>
        <v>49.608859287867737</v>
      </c>
      <c r="I34" s="25" t="s">
        <v>65</v>
      </c>
      <c r="J34" s="58">
        <v>1.5017</v>
      </c>
      <c r="K34" s="35">
        <f t="shared" si="7"/>
        <v>52.745866913633762</v>
      </c>
      <c r="M34" s="25">
        <v>11</v>
      </c>
      <c r="N34" s="35">
        <f t="shared" si="4"/>
        <v>50.428579873495039</v>
      </c>
    </row>
    <row r="35" spans="1:16" x14ac:dyDescent="0.55000000000000004">
      <c r="A35" s="25" t="s">
        <v>66</v>
      </c>
      <c r="B35" s="58">
        <v>1.7109000000000001</v>
      </c>
      <c r="C35" s="35">
        <f t="shared" si="5"/>
        <v>60.990364342154521</v>
      </c>
      <c r="E35" s="25" t="s">
        <v>66</v>
      </c>
      <c r="F35" s="58">
        <v>1.6553</v>
      </c>
      <c r="G35" s="35">
        <f t="shared" si="6"/>
        <v>58.799188161343075</v>
      </c>
      <c r="I35" s="25" t="s">
        <v>66</v>
      </c>
      <c r="J35" s="58">
        <v>1.7189000000000001</v>
      </c>
      <c r="K35" s="35">
        <f t="shared" si="7"/>
        <v>61.305641490472716</v>
      </c>
      <c r="M35" s="25">
        <v>12</v>
      </c>
      <c r="N35" s="35">
        <f t="shared" si="4"/>
        <v>58.975217902487401</v>
      </c>
    </row>
    <row r="36" spans="1:16" x14ac:dyDescent="0.55000000000000004">
      <c r="I36" s="34"/>
      <c r="J36" s="34"/>
    </row>
    <row r="37" spans="1:16" x14ac:dyDescent="0.55000000000000004">
      <c r="A37" s="3" t="s">
        <v>96</v>
      </c>
      <c r="B37" s="3" t="s">
        <v>56</v>
      </c>
      <c r="C37" s="3" t="s">
        <v>54</v>
      </c>
      <c r="E37" s="3" t="s">
        <v>97</v>
      </c>
      <c r="F37" s="3" t="s">
        <v>56</v>
      </c>
      <c r="G37" s="3" t="s">
        <v>54</v>
      </c>
      <c r="I37" s="3" t="s">
        <v>98</v>
      </c>
      <c r="J37" s="3" t="s">
        <v>56</v>
      </c>
      <c r="K37" s="3" t="s">
        <v>54</v>
      </c>
      <c r="M37" s="15" t="s">
        <v>71</v>
      </c>
      <c r="N37" s="15" t="s">
        <v>70</v>
      </c>
      <c r="O37" s="2" t="s">
        <v>72</v>
      </c>
      <c r="P37" s="4"/>
    </row>
    <row r="38" spans="1:16" x14ac:dyDescent="0.55000000000000004">
      <c r="A38" s="25">
        <v>1</v>
      </c>
      <c r="B38" s="58">
        <v>0.29349999999999998</v>
      </c>
      <c r="C38" s="35">
        <f>(B38-0.1633)/5.0749*100</f>
        <v>2.5655677944392989</v>
      </c>
      <c r="E38" s="25">
        <v>1</v>
      </c>
      <c r="F38" s="58">
        <v>0.30220000000000002</v>
      </c>
      <c r="G38" s="35">
        <f>(F38-0.1633)/5.0749*100</f>
        <v>2.736999743837317</v>
      </c>
      <c r="I38" s="25">
        <v>1</v>
      </c>
      <c r="J38" s="58">
        <v>0.30230000000000001</v>
      </c>
      <c r="K38" s="35">
        <f>(J38-0.1633)/5.0749*100</f>
        <v>2.7389702260143056</v>
      </c>
      <c r="M38" s="69">
        <v>1</v>
      </c>
      <c r="N38" s="70">
        <v>2.5071101565219673</v>
      </c>
      <c r="O38" s="71">
        <f>-0.0000011905*N38^2 + 0.0053357*N38 + 1.0053333</f>
        <v>1.0187030046537626</v>
      </c>
      <c r="P38" s="4"/>
    </row>
    <row r="39" spans="1:16" x14ac:dyDescent="0.55000000000000004">
      <c r="A39" s="25">
        <v>2</v>
      </c>
      <c r="B39" s="58">
        <v>0.41980000000000001</v>
      </c>
      <c r="C39" s="35">
        <f t="shared" ref="C39:C45" si="8">(B39-0.1633)/5.0749*100</f>
        <v>5.0542867839760381</v>
      </c>
      <c r="E39" s="25">
        <v>2</v>
      </c>
      <c r="F39" s="58">
        <v>0.41499999999999998</v>
      </c>
      <c r="G39" s="35">
        <f t="shared" ref="G39:G45" si="9">(F39-0.1633)/5.0749*100</f>
        <v>4.9597036394805807</v>
      </c>
      <c r="I39" s="25">
        <v>2</v>
      </c>
      <c r="J39" s="58">
        <v>0.40539999999999998</v>
      </c>
      <c r="K39" s="35">
        <f t="shared" ref="K39:K45" si="10">(J39-0.1633)/5.0749*100</f>
        <v>4.770537350489664</v>
      </c>
      <c r="M39" s="60">
        <v>2</v>
      </c>
      <c r="N39" s="61">
        <v>4.8529691882270258</v>
      </c>
      <c r="O39" s="62">
        <f t="shared" ref="O39:O49" si="11">-0.0000011905*N39^2 + 0.0053357*N39 + 1.0053333</f>
        <v>1.031199249863137</v>
      </c>
      <c r="P39" s="72" t="s">
        <v>74</v>
      </c>
    </row>
    <row r="40" spans="1:16" x14ac:dyDescent="0.55000000000000004">
      <c r="A40" s="25">
        <v>3</v>
      </c>
      <c r="B40" s="58">
        <v>0.6764</v>
      </c>
      <c r="C40" s="35">
        <f t="shared" si="8"/>
        <v>10.110544050129064</v>
      </c>
      <c r="E40" s="25">
        <v>3</v>
      </c>
      <c r="F40" s="58">
        <v>0.64400000000000002</v>
      </c>
      <c r="G40" s="35">
        <f t="shared" si="9"/>
        <v>9.4721078247847235</v>
      </c>
      <c r="I40" s="25">
        <v>3</v>
      </c>
      <c r="J40" s="58">
        <v>0.61980000000000002</v>
      </c>
      <c r="K40" s="35">
        <f t="shared" si="10"/>
        <v>8.9952511379534563</v>
      </c>
      <c r="M40" s="60">
        <v>3</v>
      </c>
      <c r="N40" s="61">
        <v>9.1900004597791725</v>
      </c>
      <c r="O40" s="62">
        <f t="shared" si="11"/>
        <v>1.0542678404561332</v>
      </c>
      <c r="P40" s="4"/>
    </row>
    <row r="41" spans="1:16" x14ac:dyDescent="0.55000000000000004">
      <c r="A41" s="25">
        <v>4</v>
      </c>
      <c r="B41" s="58">
        <v>0.9869</v>
      </c>
      <c r="C41" s="35">
        <f t="shared" si="8"/>
        <v>16.228891209679009</v>
      </c>
      <c r="E41" s="25">
        <v>4</v>
      </c>
      <c r="F41" s="58">
        <v>0.96489999999999998</v>
      </c>
      <c r="G41" s="35">
        <f t="shared" si="9"/>
        <v>15.79538513074149</v>
      </c>
      <c r="I41" s="25">
        <v>4</v>
      </c>
      <c r="J41" s="58">
        <v>0.92769999999999997</v>
      </c>
      <c r="K41" s="35">
        <f t="shared" si="10"/>
        <v>15.062365760901692</v>
      </c>
      <c r="M41" s="60">
        <v>4</v>
      </c>
      <c r="N41" s="61">
        <v>15.27287894014332</v>
      </c>
      <c r="O41" s="62">
        <f t="shared" si="11"/>
        <v>1.086547103141474</v>
      </c>
      <c r="P41" s="4"/>
    </row>
    <row r="42" spans="1:16" x14ac:dyDescent="0.55000000000000004">
      <c r="A42" s="25">
        <v>5</v>
      </c>
      <c r="B42" s="58">
        <v>1.3202</v>
      </c>
      <c r="C42" s="35">
        <f t="shared" si="8"/>
        <v>22.796508305582375</v>
      </c>
      <c r="E42" s="25">
        <v>5</v>
      </c>
      <c r="F42" s="58">
        <v>1.2414000000000001</v>
      </c>
      <c r="G42" s="35">
        <f t="shared" si="9"/>
        <v>21.243768350115271</v>
      </c>
      <c r="I42" s="25">
        <v>5</v>
      </c>
      <c r="J42" s="58">
        <v>1.2667999999999999</v>
      </c>
      <c r="K42" s="35">
        <f t="shared" si="10"/>
        <v>21.744270823070401</v>
      </c>
      <c r="M42" s="66">
        <v>5</v>
      </c>
      <c r="N42" s="67">
        <v>21.382030516200647</v>
      </c>
      <c r="O42" s="68">
        <f t="shared" si="11"/>
        <v>1.1188771140671723</v>
      </c>
      <c r="P42" s="73" t="s">
        <v>75</v>
      </c>
    </row>
    <row r="43" spans="1:16" x14ac:dyDescent="0.55000000000000004">
      <c r="A43" s="25">
        <v>6</v>
      </c>
      <c r="B43" s="58">
        <v>1.5281</v>
      </c>
      <c r="C43" s="35">
        <f t="shared" si="8"/>
        <v>26.8931407515419</v>
      </c>
      <c r="E43" s="25">
        <v>6</v>
      </c>
      <c r="F43" s="58">
        <v>1.4548000000000001</v>
      </c>
      <c r="G43" s="35">
        <f t="shared" si="9"/>
        <v>25.448777315809178</v>
      </c>
      <c r="I43" s="25">
        <v>6</v>
      </c>
      <c r="J43" s="58">
        <v>1.4641999999999999</v>
      </c>
      <c r="K43" s="35">
        <f t="shared" si="10"/>
        <v>25.634002640446113</v>
      </c>
      <c r="M43" s="66">
        <v>6</v>
      </c>
      <c r="N43" s="67">
        <v>26.006095358200813</v>
      </c>
      <c r="O43" s="68">
        <f t="shared" si="11"/>
        <v>1.1432888676192761</v>
      </c>
      <c r="P43" s="4"/>
    </row>
    <row r="44" spans="1:16" x14ac:dyDescent="0.55000000000000004">
      <c r="A44" s="25">
        <v>7</v>
      </c>
      <c r="B44" s="58">
        <v>1.8467</v>
      </c>
      <c r="C44" s="35">
        <f t="shared" si="8"/>
        <v>33.171096967427928</v>
      </c>
      <c r="E44" s="25">
        <v>7</v>
      </c>
      <c r="F44" s="58">
        <v>1.7311000000000001</v>
      </c>
      <c r="G44" s="35">
        <f t="shared" si="9"/>
        <v>30.893219570828983</v>
      </c>
      <c r="I44" s="25">
        <v>7</v>
      </c>
      <c r="J44" s="58">
        <v>1.7412000000000001</v>
      </c>
      <c r="K44" s="35">
        <f t="shared" si="10"/>
        <v>31.09223827070484</v>
      </c>
      <c r="M44" s="66">
        <v>7</v>
      </c>
      <c r="N44" s="67">
        <v>32.072553153756729</v>
      </c>
      <c r="O44" s="68">
        <f t="shared" si="11"/>
        <v>1.1752382156258643</v>
      </c>
      <c r="P44" s="4"/>
    </row>
    <row r="45" spans="1:16" x14ac:dyDescent="0.55000000000000004">
      <c r="A45" s="25">
        <v>8</v>
      </c>
      <c r="B45" s="58">
        <v>2.2841</v>
      </c>
      <c r="C45" s="35">
        <f t="shared" si="8"/>
        <v>41.789986009576538</v>
      </c>
      <c r="E45" s="25">
        <v>8</v>
      </c>
      <c r="F45" s="58">
        <v>2.1743999999999999</v>
      </c>
      <c r="G45" s="35">
        <f t="shared" si="9"/>
        <v>39.628367061419922</v>
      </c>
      <c r="I45" s="25">
        <v>8</v>
      </c>
      <c r="J45" s="58">
        <v>2.1465999999999998</v>
      </c>
      <c r="K45" s="35">
        <f t="shared" si="10"/>
        <v>39.080573016217066</v>
      </c>
      <c r="M45" s="66">
        <v>8</v>
      </c>
      <c r="N45" s="67">
        <v>39.361695140134124</v>
      </c>
      <c r="O45" s="68">
        <f t="shared" si="11"/>
        <v>1.2135110038649688</v>
      </c>
    </row>
    <row r="46" spans="1:16" x14ac:dyDescent="0.55000000000000004">
      <c r="A46" s="25" t="s">
        <v>63</v>
      </c>
      <c r="B46" s="58">
        <v>1.2817000000000001</v>
      </c>
      <c r="C46" s="35">
        <f>(B46-0.1633)/5.0749*100*2</f>
        <v>44.075745334883443</v>
      </c>
      <c r="E46" s="25" t="s">
        <v>63</v>
      </c>
      <c r="F46" s="58">
        <v>1.2115</v>
      </c>
      <c r="G46" s="35">
        <f>(F46-0.1633)/5.0749*100*2</f>
        <v>41.309188358391296</v>
      </c>
      <c r="I46" s="25" t="s">
        <v>63</v>
      </c>
      <c r="J46" s="58">
        <v>1.2353000000000001</v>
      </c>
      <c r="K46" s="35">
        <f>(J46-0.1633)/5.0749*100*2</f>
        <v>42.247137874637922</v>
      </c>
      <c r="M46" s="63">
        <v>9</v>
      </c>
      <c r="N46" s="64">
        <v>42.59459956518026</v>
      </c>
      <c r="O46" s="65">
        <f t="shared" si="11"/>
        <v>1.2304453808545557</v>
      </c>
      <c r="P46" s="74" t="s">
        <v>73</v>
      </c>
    </row>
    <row r="47" spans="1:16" x14ac:dyDescent="0.55000000000000004">
      <c r="A47" s="25" t="s">
        <v>64</v>
      </c>
      <c r="B47" s="58">
        <v>1.2851999999999999</v>
      </c>
      <c r="C47" s="35">
        <f t="shared" ref="C47:C49" si="12">(B47-0.1633)/5.0749*100*2</f>
        <v>44.213679087272652</v>
      </c>
      <c r="E47" s="25" t="s">
        <v>64</v>
      </c>
      <c r="F47" s="58">
        <v>1.2575000000000001</v>
      </c>
      <c r="G47" s="35">
        <f t="shared" ref="G47:G49" si="13">(F47-0.1633)/5.0749*100*2</f>
        <v>43.122031961220905</v>
      </c>
      <c r="I47" s="25" t="s">
        <v>64</v>
      </c>
      <c r="J47" s="58">
        <v>1.2284999999999999</v>
      </c>
      <c r="K47" s="35">
        <f t="shared" ref="K47:K49" si="14">(J47-0.1633)/5.0749*100*2</f>
        <v>41.979152298567449</v>
      </c>
      <c r="M47" s="63">
        <v>10</v>
      </c>
      <c r="N47" s="64">
        <v>43.824837271013543</v>
      </c>
      <c r="O47" s="65">
        <f t="shared" si="11"/>
        <v>1.2368829904481873</v>
      </c>
      <c r="P47" s="4"/>
    </row>
    <row r="48" spans="1:16" x14ac:dyDescent="0.55000000000000004">
      <c r="A48" s="25" t="s">
        <v>65</v>
      </c>
      <c r="B48" s="58">
        <v>1.4701</v>
      </c>
      <c r="C48" s="35">
        <f t="shared" si="12"/>
        <v>51.500522177776901</v>
      </c>
      <c r="E48" s="25" t="s">
        <v>65</v>
      </c>
      <c r="F48" s="58">
        <v>1.3903000000000001</v>
      </c>
      <c r="G48" s="35">
        <f t="shared" si="13"/>
        <v>48.355632623302924</v>
      </c>
      <c r="I48" s="25" t="s">
        <v>65</v>
      </c>
      <c r="J48" s="58">
        <v>1.4098999999999999</v>
      </c>
      <c r="K48" s="35">
        <f t="shared" si="14"/>
        <v>49.128061636682489</v>
      </c>
      <c r="M48" s="63">
        <v>11</v>
      </c>
      <c r="N48" s="64">
        <v>50.428579873495039</v>
      </c>
      <c r="O48" s="65">
        <f t="shared" si="11"/>
        <v>1.2713775825251852</v>
      </c>
      <c r="P48" s="4"/>
    </row>
    <row r="49" spans="1:16" x14ac:dyDescent="0.55000000000000004">
      <c r="A49" s="25" t="s">
        <v>66</v>
      </c>
      <c r="B49" s="58">
        <v>1.6584000000000001</v>
      </c>
      <c r="C49" s="35">
        <f t="shared" si="12"/>
        <v>58.921358056316379</v>
      </c>
      <c r="E49" s="25" t="s">
        <v>66</v>
      </c>
      <c r="F49" s="58">
        <v>1.6314</v>
      </c>
      <c r="G49" s="35">
        <f t="shared" si="13"/>
        <v>57.857297680742469</v>
      </c>
      <c r="I49" s="25" t="s">
        <v>66</v>
      </c>
      <c r="J49" s="58">
        <v>1.5837000000000001</v>
      </c>
      <c r="K49" s="35">
        <f t="shared" si="14"/>
        <v>55.977457683895246</v>
      </c>
      <c r="M49" s="15">
        <v>12</v>
      </c>
      <c r="N49" s="59">
        <v>58.975217902487401</v>
      </c>
      <c r="O49" s="36">
        <f t="shared" si="11"/>
        <v>1.3158667202954302</v>
      </c>
      <c r="P49" s="4"/>
    </row>
    <row r="51" spans="1:16" x14ac:dyDescent="0.5500000000000000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6" x14ac:dyDescent="0.55000000000000004">
      <c r="A52" s="4"/>
      <c r="B52" s="4"/>
      <c r="C52" s="4"/>
      <c r="D52" s="4"/>
      <c r="E52" s="118"/>
      <c r="F52" s="118"/>
      <c r="G52" s="118"/>
      <c r="H52" s="118"/>
      <c r="I52" s="4"/>
      <c r="J52" s="4"/>
      <c r="K52" s="4"/>
      <c r="L52" s="4"/>
      <c r="M52" s="4"/>
      <c r="N52" s="4"/>
      <c r="O52" s="4"/>
    </row>
    <row r="53" spans="1:16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6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6" x14ac:dyDescent="0.5500000000000000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6" x14ac:dyDescent="0.5500000000000000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6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6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6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6" x14ac:dyDescent="0.5500000000000000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6" x14ac:dyDescent="0.5500000000000000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6" x14ac:dyDescent="0.5500000000000000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6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6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5500000000000000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5500000000000000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5500000000000000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5500000000000000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5500000000000000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5500000000000000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5500000000000000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5500000000000000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5500000000000000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x14ac:dyDescent="0.5500000000000000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x14ac:dyDescent="0.5500000000000000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x14ac:dyDescent="0.5500000000000000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x14ac:dyDescent="0.5500000000000000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5500000000000000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</sheetData>
  <mergeCells count="2">
    <mergeCell ref="E1:H1"/>
    <mergeCell ref="E52:H5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BEF6-8738-4947-AC87-80C17F05587D}">
  <dimension ref="A1:V94"/>
  <sheetViews>
    <sheetView workbookViewId="0">
      <selection activeCell="R45" sqref="R45"/>
    </sheetView>
  </sheetViews>
  <sheetFormatPr defaultRowHeight="14.4" x14ac:dyDescent="0.55000000000000004"/>
  <cols>
    <col min="1" max="1" width="21.20703125" bestFit="1" customWidth="1"/>
    <col min="2" max="2" width="12.5234375" bestFit="1" customWidth="1"/>
    <col min="3" max="3" width="15.41796875" bestFit="1" customWidth="1"/>
    <col min="4" max="4" width="8.41796875" bestFit="1" customWidth="1"/>
    <col min="5" max="5" width="21.20703125" bestFit="1" customWidth="1"/>
    <col min="6" max="6" width="7.5234375" bestFit="1" customWidth="1"/>
    <col min="7" max="7" width="11.41796875" bestFit="1" customWidth="1"/>
    <col min="8" max="8" width="8.5234375" bestFit="1" customWidth="1"/>
    <col min="9" max="9" width="21.20703125" bestFit="1" customWidth="1"/>
    <col min="10" max="10" width="7.5234375" bestFit="1" customWidth="1"/>
    <col min="11" max="11" width="11.41796875" bestFit="1" customWidth="1"/>
    <col min="14" max="14" width="20.7890625" bestFit="1" customWidth="1"/>
  </cols>
  <sheetData>
    <row r="1" spans="1:22" ht="14.7" thickBot="1" x14ac:dyDescent="0.6">
      <c r="A1" s="1" t="s">
        <v>29</v>
      </c>
      <c r="B1" s="1"/>
      <c r="C1" s="1"/>
      <c r="E1" s="115" t="s">
        <v>44</v>
      </c>
      <c r="F1" s="116"/>
      <c r="G1" s="116"/>
      <c r="H1" s="117"/>
      <c r="J1" s="56" t="s">
        <v>62</v>
      </c>
      <c r="K1" s="57">
        <v>1</v>
      </c>
      <c r="L1" s="57">
        <v>2</v>
      </c>
      <c r="M1" s="57">
        <v>3</v>
      </c>
      <c r="N1" s="57">
        <v>4</v>
      </c>
      <c r="O1" s="57">
        <v>5</v>
      </c>
      <c r="P1" s="57">
        <v>6</v>
      </c>
      <c r="Q1" s="57">
        <v>7</v>
      </c>
      <c r="R1" s="57">
        <v>8</v>
      </c>
      <c r="S1" s="57">
        <v>9</v>
      </c>
      <c r="T1" s="57">
        <v>10</v>
      </c>
      <c r="U1" s="57">
        <v>11</v>
      </c>
      <c r="V1" s="57">
        <v>12</v>
      </c>
    </row>
    <row r="2" spans="1:22" ht="57.9" thickBot="1" x14ac:dyDescent="0.6">
      <c r="A2" s="27" t="s">
        <v>30</v>
      </c>
      <c r="B2" s="28" t="s">
        <v>31</v>
      </c>
      <c r="C2" s="28" t="s">
        <v>32</v>
      </c>
      <c r="E2" s="26" t="s">
        <v>46</v>
      </c>
      <c r="F2" s="26" t="s">
        <v>50</v>
      </c>
      <c r="G2" s="26" t="s">
        <v>46</v>
      </c>
      <c r="H2" s="26" t="s">
        <v>50</v>
      </c>
      <c r="J2" s="56" t="s">
        <v>0</v>
      </c>
      <c r="K2" s="58">
        <v>0.12820000000000001</v>
      </c>
      <c r="L2" s="58">
        <v>0.40560000000000002</v>
      </c>
      <c r="M2" s="58">
        <v>0.67879999999999996</v>
      </c>
      <c r="N2" s="58">
        <v>0.99270000000000003</v>
      </c>
      <c r="O2" s="58">
        <v>1.3099000000000001</v>
      </c>
      <c r="P2" s="58">
        <v>1.5845</v>
      </c>
      <c r="Q2" s="58">
        <v>1.8938999999999999</v>
      </c>
      <c r="R2" s="58">
        <v>2.1703000000000001</v>
      </c>
      <c r="S2" s="58">
        <v>0.85540000000000005</v>
      </c>
      <c r="T2" s="58">
        <v>0.97319999999999995</v>
      </c>
      <c r="U2" s="58">
        <v>1.1686000000000001</v>
      </c>
      <c r="V2" s="56"/>
    </row>
    <row r="3" spans="1:22" ht="14.7" thickBot="1" x14ac:dyDescent="0.6">
      <c r="A3" s="23">
        <v>0</v>
      </c>
      <c r="B3" s="24" t="s">
        <v>33</v>
      </c>
      <c r="C3" s="24" t="s">
        <v>34</v>
      </c>
      <c r="E3" s="2" t="s">
        <v>47</v>
      </c>
      <c r="F3" s="2" t="s">
        <v>47</v>
      </c>
      <c r="G3" s="2"/>
      <c r="H3" s="2"/>
      <c r="J3" s="56" t="s">
        <v>1</v>
      </c>
      <c r="K3" s="58">
        <v>0.1236</v>
      </c>
      <c r="L3" s="58">
        <v>0.41189999999999999</v>
      </c>
      <c r="M3" s="58">
        <v>0.69299999999999995</v>
      </c>
      <c r="N3" s="58">
        <v>1.0205</v>
      </c>
      <c r="O3" s="58">
        <v>1.3249</v>
      </c>
      <c r="P3" s="58">
        <v>1.6549</v>
      </c>
      <c r="Q3" s="58">
        <v>1.9419999999999999</v>
      </c>
      <c r="R3" s="58">
        <v>2.3001</v>
      </c>
      <c r="S3" s="58">
        <v>0.86270000000000002</v>
      </c>
      <c r="T3" s="58">
        <v>1.0167999999999999</v>
      </c>
      <c r="U3" s="58">
        <v>1.1865000000000001</v>
      </c>
      <c r="V3" s="56"/>
    </row>
    <row r="4" spans="1:22" ht="14.7" thickBot="1" x14ac:dyDescent="0.6">
      <c r="A4" s="23">
        <v>0.06</v>
      </c>
      <c r="B4" s="24" t="s">
        <v>35</v>
      </c>
      <c r="C4" s="24" t="s">
        <v>36</v>
      </c>
      <c r="E4" s="2" t="s">
        <v>47</v>
      </c>
      <c r="F4" s="2" t="s">
        <v>47</v>
      </c>
      <c r="G4" s="2"/>
      <c r="H4" s="2"/>
      <c r="J4" s="56" t="s">
        <v>2</v>
      </c>
      <c r="K4" s="58">
        <v>0.1971</v>
      </c>
      <c r="L4" s="58">
        <v>0.3458</v>
      </c>
      <c r="M4" s="58">
        <v>0.50860000000000005</v>
      </c>
      <c r="N4" s="58">
        <v>0.74539999999999995</v>
      </c>
      <c r="O4" s="58">
        <v>1.0721000000000001</v>
      </c>
      <c r="P4" s="58">
        <v>1.2737000000000001</v>
      </c>
      <c r="Q4" s="58">
        <v>1.6062000000000001</v>
      </c>
      <c r="R4" s="58">
        <v>1.9036999999999999</v>
      </c>
      <c r="S4" s="58">
        <v>1.1129</v>
      </c>
      <c r="T4" s="58">
        <v>1.0802</v>
      </c>
      <c r="U4" s="58">
        <v>1.1655</v>
      </c>
      <c r="V4" s="58">
        <v>1.3832</v>
      </c>
    </row>
    <row r="5" spans="1:22" ht="14.7" thickBot="1" x14ac:dyDescent="0.6">
      <c r="A5" s="23">
        <v>0.12</v>
      </c>
      <c r="B5" s="24" t="s">
        <v>37</v>
      </c>
      <c r="C5" s="24" t="s">
        <v>38</v>
      </c>
      <c r="E5" s="2" t="s">
        <v>47</v>
      </c>
      <c r="F5" s="2" t="s">
        <v>47</v>
      </c>
      <c r="G5" s="2"/>
      <c r="H5" s="2"/>
      <c r="J5" s="56" t="s">
        <v>3</v>
      </c>
      <c r="K5" s="58">
        <v>0.19170000000000001</v>
      </c>
      <c r="L5" s="58">
        <v>0.33250000000000002</v>
      </c>
      <c r="M5" s="58">
        <v>0.53639999999999999</v>
      </c>
      <c r="N5" s="58">
        <v>0.85640000000000005</v>
      </c>
      <c r="O5" s="58">
        <v>1.1682999999999999</v>
      </c>
      <c r="P5" s="58">
        <v>1.3070999999999999</v>
      </c>
      <c r="Q5" s="58">
        <v>1.6398999999999999</v>
      </c>
      <c r="R5" s="58">
        <v>2.0343</v>
      </c>
      <c r="S5" s="58">
        <v>1.1617</v>
      </c>
      <c r="T5" s="58">
        <v>1.1782999999999999</v>
      </c>
      <c r="U5" s="58">
        <v>1.1755</v>
      </c>
      <c r="V5" s="58">
        <v>1.3993</v>
      </c>
    </row>
    <row r="6" spans="1:22" ht="14.7" thickBot="1" x14ac:dyDescent="0.6">
      <c r="A6" s="23">
        <v>0.18</v>
      </c>
      <c r="B6" s="24" t="s">
        <v>39</v>
      </c>
      <c r="C6" s="24" t="s">
        <v>40</v>
      </c>
      <c r="E6" s="2" t="s">
        <v>47</v>
      </c>
      <c r="F6" s="2" t="s">
        <v>47</v>
      </c>
      <c r="G6" s="2"/>
      <c r="H6" s="2"/>
      <c r="J6" s="56" t="s">
        <v>4</v>
      </c>
      <c r="K6" s="58">
        <v>0.20380000000000001</v>
      </c>
      <c r="L6" s="58">
        <v>0.31709999999999999</v>
      </c>
      <c r="M6" s="58">
        <v>0.49740000000000001</v>
      </c>
      <c r="N6" s="58">
        <v>0.69789999999999996</v>
      </c>
      <c r="O6" s="58">
        <v>1.0799000000000001</v>
      </c>
      <c r="P6" s="58">
        <v>1.3266</v>
      </c>
      <c r="Q6" s="58">
        <v>1.5263</v>
      </c>
      <c r="R6" s="58">
        <v>1.8364</v>
      </c>
      <c r="S6" s="58">
        <v>1.1358999999999999</v>
      </c>
      <c r="T6" s="58">
        <v>1.1857</v>
      </c>
      <c r="U6" s="58">
        <v>1.236</v>
      </c>
      <c r="V6" s="58">
        <v>1.282</v>
      </c>
    </row>
    <row r="7" spans="1:22" ht="29.1" thickBot="1" x14ac:dyDescent="0.6">
      <c r="A7" s="23">
        <v>0.24</v>
      </c>
      <c r="B7" s="24" t="s">
        <v>41</v>
      </c>
      <c r="C7" s="24" t="s">
        <v>42</v>
      </c>
      <c r="E7" s="2" t="s">
        <v>47</v>
      </c>
      <c r="F7" s="2" t="s">
        <v>47</v>
      </c>
      <c r="G7" s="25" t="s">
        <v>48</v>
      </c>
      <c r="H7" s="25" t="s">
        <v>45</v>
      </c>
      <c r="J7" s="56" t="s">
        <v>5</v>
      </c>
      <c r="K7" s="58">
        <v>0.1915</v>
      </c>
      <c r="L7" s="58">
        <v>0.29189999999999999</v>
      </c>
      <c r="M7" s="58">
        <v>0.49619999999999997</v>
      </c>
      <c r="N7" s="58">
        <v>0.80410000000000004</v>
      </c>
      <c r="O7" s="58">
        <v>1.0894999999999999</v>
      </c>
      <c r="P7" s="58">
        <v>1.2887999999999999</v>
      </c>
      <c r="Q7" s="58">
        <v>1.5153000000000001</v>
      </c>
      <c r="R7" s="58">
        <v>1.8581000000000001</v>
      </c>
      <c r="S7" s="58">
        <v>1.1721999999999999</v>
      </c>
      <c r="T7" s="58">
        <v>1.1483000000000001</v>
      </c>
      <c r="U7" s="58">
        <v>1.2004999999999999</v>
      </c>
      <c r="V7" s="58">
        <v>1.4362999999999999</v>
      </c>
    </row>
    <row r="8" spans="1:22" ht="14.7" thickBot="1" x14ac:dyDescent="0.6">
      <c r="A8" s="23">
        <v>0.3</v>
      </c>
      <c r="B8" s="24" t="s">
        <v>43</v>
      </c>
      <c r="C8" s="24" t="s">
        <v>43</v>
      </c>
      <c r="E8" s="2" t="s">
        <v>47</v>
      </c>
      <c r="F8" s="2" t="s">
        <v>47</v>
      </c>
      <c r="G8" s="2" t="s">
        <v>47</v>
      </c>
      <c r="H8" s="2" t="s">
        <v>47</v>
      </c>
      <c r="J8" s="56" t="s">
        <v>6</v>
      </c>
      <c r="K8" s="58">
        <v>0.1938</v>
      </c>
      <c r="L8" s="58">
        <v>0.31979999999999997</v>
      </c>
      <c r="M8" s="58">
        <v>0.51849999999999996</v>
      </c>
      <c r="N8" s="58">
        <v>0.84699999999999998</v>
      </c>
      <c r="O8" s="58">
        <v>1.1368</v>
      </c>
      <c r="P8" s="58">
        <v>1.3070999999999999</v>
      </c>
      <c r="Q8" s="58">
        <v>1.5941000000000001</v>
      </c>
      <c r="R8" s="58">
        <v>2.0541999999999998</v>
      </c>
      <c r="S8" s="58">
        <v>1.1317999999999999</v>
      </c>
      <c r="T8" s="58">
        <v>1.1691</v>
      </c>
      <c r="U8" s="58">
        <v>1.1809000000000001</v>
      </c>
      <c r="V8" s="58">
        <v>1.3754</v>
      </c>
    </row>
    <row r="9" spans="1:22" ht="14.7" thickBot="1" x14ac:dyDescent="0.6">
      <c r="A9" s="23">
        <v>0.36</v>
      </c>
      <c r="B9" s="24" t="s">
        <v>42</v>
      </c>
      <c r="C9" s="24" t="s">
        <v>41</v>
      </c>
      <c r="E9" s="2" t="s">
        <v>47</v>
      </c>
      <c r="F9" s="2" t="s">
        <v>47</v>
      </c>
      <c r="G9" s="2" t="s">
        <v>47</v>
      </c>
      <c r="H9" s="2" t="s">
        <v>47</v>
      </c>
      <c r="J9" s="56" t="s">
        <v>7</v>
      </c>
      <c r="K9" s="58">
        <v>0.18870000000000001</v>
      </c>
      <c r="L9" s="58">
        <v>0.27929999999999999</v>
      </c>
      <c r="M9" s="58">
        <v>0.50790000000000002</v>
      </c>
      <c r="N9" s="58">
        <v>0.81679999999999997</v>
      </c>
      <c r="O9" s="58">
        <v>1.1116999999999999</v>
      </c>
      <c r="P9" s="58">
        <v>1.3007</v>
      </c>
      <c r="Q9" s="58">
        <v>1.6597</v>
      </c>
      <c r="R9" s="58">
        <v>1.9177</v>
      </c>
      <c r="S9" s="58">
        <v>1.1724000000000001</v>
      </c>
      <c r="T9" s="58">
        <v>1.1616</v>
      </c>
      <c r="U9" s="58">
        <v>1.2716000000000001</v>
      </c>
      <c r="V9" s="58">
        <v>1.4114</v>
      </c>
    </row>
    <row r="10" spans="1:22" ht="14.7" thickBot="1" x14ac:dyDescent="0.6">
      <c r="A10" s="23">
        <v>0.42</v>
      </c>
      <c r="B10" s="24" t="s">
        <v>40</v>
      </c>
      <c r="C10" s="24" t="s">
        <v>39</v>
      </c>
      <c r="E10" s="2" t="s">
        <v>47</v>
      </c>
      <c r="F10" s="2" t="s">
        <v>47</v>
      </c>
      <c r="G10" s="2" t="s">
        <v>47</v>
      </c>
      <c r="H10" s="2" t="s">
        <v>47</v>
      </c>
    </row>
    <row r="12" spans="1:22" x14ac:dyDescent="0.55000000000000004">
      <c r="A12" t="s">
        <v>49</v>
      </c>
    </row>
    <row r="13" spans="1:22" x14ac:dyDescent="0.55000000000000004">
      <c r="A13" s="33" t="s">
        <v>55</v>
      </c>
      <c r="B13" s="26" t="s">
        <v>51</v>
      </c>
      <c r="C13" s="26" t="s">
        <v>52</v>
      </c>
      <c r="D13" s="33" t="s">
        <v>53</v>
      </c>
    </row>
    <row r="14" spans="1:22" x14ac:dyDescent="0.55000000000000004">
      <c r="A14" s="29">
        <v>0</v>
      </c>
      <c r="B14" s="58">
        <v>0.12820000000000001</v>
      </c>
      <c r="C14" s="58">
        <v>0.1236</v>
      </c>
      <c r="D14" s="31">
        <f t="shared" ref="D14:D21" si="0">AVERAGE(B14:C14)</f>
        <v>0.12590000000000001</v>
      </c>
    </row>
    <row r="15" spans="1:22" x14ac:dyDescent="0.55000000000000004">
      <c r="A15" s="29">
        <v>0.06</v>
      </c>
      <c r="B15" s="58">
        <v>0.40560000000000002</v>
      </c>
      <c r="C15" s="58">
        <v>0.41189999999999999</v>
      </c>
      <c r="D15" s="31">
        <f t="shared" si="0"/>
        <v>0.40875</v>
      </c>
    </row>
    <row r="16" spans="1:22" x14ac:dyDescent="0.55000000000000004">
      <c r="A16" s="29">
        <v>0.12</v>
      </c>
      <c r="B16" s="58">
        <v>0.67879999999999996</v>
      </c>
      <c r="C16" s="58">
        <v>0.69299999999999995</v>
      </c>
      <c r="D16" s="31">
        <f t="shared" si="0"/>
        <v>0.68589999999999995</v>
      </c>
    </row>
    <row r="17" spans="1:18" x14ac:dyDescent="0.55000000000000004">
      <c r="A17" s="29">
        <v>0.18</v>
      </c>
      <c r="B17" s="58">
        <v>0.99270000000000003</v>
      </c>
      <c r="C17" s="58">
        <v>1.0205</v>
      </c>
      <c r="D17" s="31">
        <f t="shared" si="0"/>
        <v>1.0065999999999999</v>
      </c>
    </row>
    <row r="18" spans="1:18" x14ac:dyDescent="0.55000000000000004">
      <c r="A18" s="29">
        <v>0.24</v>
      </c>
      <c r="B18" s="58">
        <v>1.3099000000000001</v>
      </c>
      <c r="C18" s="58">
        <v>1.3249</v>
      </c>
      <c r="D18" s="31">
        <f t="shared" si="0"/>
        <v>1.3174000000000001</v>
      </c>
    </row>
    <row r="19" spans="1:18" x14ac:dyDescent="0.55000000000000004">
      <c r="A19" s="29">
        <v>0.3</v>
      </c>
      <c r="B19" s="58">
        <v>1.5845</v>
      </c>
      <c r="C19" s="58">
        <v>1.6549</v>
      </c>
      <c r="D19" s="31">
        <f t="shared" si="0"/>
        <v>1.6196999999999999</v>
      </c>
    </row>
    <row r="20" spans="1:18" x14ac:dyDescent="0.55000000000000004">
      <c r="A20" s="29">
        <v>0.36</v>
      </c>
      <c r="B20" s="58">
        <v>1.8938999999999999</v>
      </c>
      <c r="C20" s="58">
        <v>1.9419999999999999</v>
      </c>
      <c r="D20" s="31">
        <f t="shared" si="0"/>
        <v>1.9179499999999998</v>
      </c>
    </row>
    <row r="21" spans="1:18" x14ac:dyDescent="0.55000000000000004">
      <c r="A21" s="29">
        <v>0.42</v>
      </c>
      <c r="B21" s="58">
        <v>2.1703000000000001</v>
      </c>
      <c r="C21" s="58">
        <v>2.3001</v>
      </c>
      <c r="D21" s="31">
        <f t="shared" si="0"/>
        <v>2.2351999999999999</v>
      </c>
    </row>
    <row r="22" spans="1:18" x14ac:dyDescent="0.55000000000000004">
      <c r="R22" t="s">
        <v>61</v>
      </c>
    </row>
    <row r="23" spans="1:18" x14ac:dyDescent="0.55000000000000004">
      <c r="A23" s="3" t="s">
        <v>96</v>
      </c>
      <c r="B23" s="3" t="s">
        <v>56</v>
      </c>
      <c r="C23" s="3" t="s">
        <v>54</v>
      </c>
      <c r="D23" s="3"/>
      <c r="E23" s="3" t="s">
        <v>97</v>
      </c>
      <c r="F23" s="3" t="s">
        <v>56</v>
      </c>
      <c r="G23" s="3" t="s">
        <v>54</v>
      </c>
      <c r="I23" s="3" t="s">
        <v>98</v>
      </c>
      <c r="J23" s="3" t="s">
        <v>56</v>
      </c>
      <c r="K23" s="3" t="s">
        <v>54</v>
      </c>
      <c r="M23" s="3" t="s">
        <v>71</v>
      </c>
      <c r="N23" s="3" t="s">
        <v>70</v>
      </c>
    </row>
    <row r="24" spans="1:18" x14ac:dyDescent="0.55000000000000004">
      <c r="A24" s="25">
        <v>1</v>
      </c>
      <c r="B24" s="58">
        <v>0.1971</v>
      </c>
      <c r="C24" s="35">
        <f>(B24-0.1054)/5.0443*100</f>
        <v>1.8178934639097599</v>
      </c>
      <c r="D24" s="30"/>
      <c r="E24" s="25">
        <v>1</v>
      </c>
      <c r="F24" s="58">
        <v>0.19170000000000001</v>
      </c>
      <c r="G24" s="35">
        <f>(F24-0.1054)/5.0443*100</f>
        <v>1.7108419404079855</v>
      </c>
      <c r="I24" s="25">
        <v>1</v>
      </c>
      <c r="J24" s="58">
        <v>0.20380000000000001</v>
      </c>
      <c r="K24" s="35">
        <f>(J24-0.1054)/5.0443*100</f>
        <v>1.9507166504767761</v>
      </c>
      <c r="M24" s="25">
        <v>1</v>
      </c>
      <c r="N24" s="35">
        <f>AVERAGE(C24,G24,K24,C38,G38,K38)</f>
        <v>1.7650285140323405</v>
      </c>
    </row>
    <row r="25" spans="1:18" x14ac:dyDescent="0.55000000000000004">
      <c r="A25" s="25">
        <v>2</v>
      </c>
      <c r="B25" s="58">
        <v>0.3458</v>
      </c>
      <c r="C25" s="35">
        <f t="shared" ref="C25:C31" si="1">(B25-0.1054)/5.0443*100</f>
        <v>4.7657752314493589</v>
      </c>
      <c r="D25" s="32"/>
      <c r="E25" s="25">
        <v>2</v>
      </c>
      <c r="F25" s="58">
        <v>0.33250000000000002</v>
      </c>
      <c r="G25" s="35">
        <f t="shared" ref="G25:G31" si="2">(F25-0.1054)/5.0443*100</f>
        <v>4.5021112939357302</v>
      </c>
      <c r="I25" s="25">
        <v>2</v>
      </c>
      <c r="J25" s="58">
        <v>0.31709999999999999</v>
      </c>
      <c r="K25" s="35">
        <f t="shared" ref="K25:K31" si="3">(J25-0.1054)/5.0443*100</f>
        <v>4.1968162083936322</v>
      </c>
      <c r="M25" s="25">
        <v>2</v>
      </c>
      <c r="N25" s="35">
        <f>AVERAGE(C25,G25,K25,C39,G39,K39)</f>
        <v>4.1432904466427454</v>
      </c>
    </row>
    <row r="26" spans="1:18" x14ac:dyDescent="0.55000000000000004">
      <c r="A26" s="25">
        <v>3</v>
      </c>
      <c r="B26" s="58">
        <v>0.50860000000000005</v>
      </c>
      <c r="C26" s="35">
        <f t="shared" si="1"/>
        <v>7.9931804214658149</v>
      </c>
      <c r="D26" s="30"/>
      <c r="E26" s="25">
        <v>3</v>
      </c>
      <c r="F26" s="58">
        <v>0.53639999999999999</v>
      </c>
      <c r="G26" s="35">
        <f t="shared" si="2"/>
        <v>8.5442975239379102</v>
      </c>
      <c r="I26" s="25">
        <v>3</v>
      </c>
      <c r="J26" s="58">
        <v>0.49740000000000001</v>
      </c>
      <c r="K26" s="35">
        <f t="shared" si="3"/>
        <v>7.7711476319806518</v>
      </c>
      <c r="M26" s="25">
        <v>3</v>
      </c>
      <c r="N26" s="35">
        <f t="shared" ref="N26:N35" si="4">AVERAGE(C26,G26,K26,C40,G40,K40)</f>
        <v>8.0374548169881539</v>
      </c>
    </row>
    <row r="27" spans="1:18" x14ac:dyDescent="0.55000000000000004">
      <c r="A27" s="25">
        <v>4</v>
      </c>
      <c r="B27" s="58">
        <v>0.74539999999999995</v>
      </c>
      <c r="C27" s="35">
        <f t="shared" si="1"/>
        <v>12.687587970580655</v>
      </c>
      <c r="E27" s="25">
        <v>4</v>
      </c>
      <c r="F27" s="58">
        <v>0.85640000000000005</v>
      </c>
      <c r="G27" s="35">
        <f t="shared" si="2"/>
        <v>14.888091509228241</v>
      </c>
      <c r="I27" s="25">
        <v>4</v>
      </c>
      <c r="J27" s="58">
        <v>0.69789999999999996</v>
      </c>
      <c r="K27" s="35">
        <f t="shared" si="3"/>
        <v>11.745931050889123</v>
      </c>
      <c r="M27" s="25">
        <v>4</v>
      </c>
      <c r="N27" s="35">
        <f t="shared" si="4"/>
        <v>13.662946295819046</v>
      </c>
    </row>
    <row r="28" spans="1:18" x14ac:dyDescent="0.55000000000000004">
      <c r="A28" s="25">
        <v>5</v>
      </c>
      <c r="B28" s="58">
        <v>1.0721000000000001</v>
      </c>
      <c r="C28" s="35">
        <f t="shared" si="1"/>
        <v>19.164205142438</v>
      </c>
      <c r="E28" s="25">
        <v>5</v>
      </c>
      <c r="F28" s="58">
        <v>1.1682999999999999</v>
      </c>
      <c r="G28" s="35">
        <f t="shared" si="2"/>
        <v>21.071308209265904</v>
      </c>
      <c r="I28" s="25">
        <v>5</v>
      </c>
      <c r="J28" s="58">
        <v>1.0799000000000001</v>
      </c>
      <c r="K28" s="35">
        <f t="shared" si="3"/>
        <v>19.318835120829455</v>
      </c>
      <c r="M28" s="25">
        <v>5</v>
      </c>
      <c r="N28" s="35">
        <f t="shared" si="4"/>
        <v>19.909931341646345</v>
      </c>
    </row>
    <row r="29" spans="1:18" x14ac:dyDescent="0.55000000000000004">
      <c r="A29" s="25">
        <v>6</v>
      </c>
      <c r="B29" s="58">
        <v>1.2737000000000001</v>
      </c>
      <c r="C29" s="35">
        <f t="shared" si="1"/>
        <v>23.160795353170911</v>
      </c>
      <c r="E29" s="25">
        <v>6</v>
      </c>
      <c r="F29" s="58">
        <v>1.3070999999999999</v>
      </c>
      <c r="G29" s="35">
        <f t="shared" si="2"/>
        <v>23.822928850385587</v>
      </c>
      <c r="I29" s="25">
        <v>6</v>
      </c>
      <c r="J29" s="58">
        <v>1.3266</v>
      </c>
      <c r="K29" s="35">
        <f t="shared" si="3"/>
        <v>24.209503796364213</v>
      </c>
      <c r="M29" s="25">
        <v>6</v>
      </c>
      <c r="N29" s="35">
        <f t="shared" si="4"/>
        <v>23.69539215880631</v>
      </c>
    </row>
    <row r="30" spans="1:18" x14ac:dyDescent="0.55000000000000004">
      <c r="A30" s="25">
        <v>7</v>
      </c>
      <c r="B30" s="58">
        <v>1.6062000000000001</v>
      </c>
      <c r="C30" s="35">
        <f t="shared" si="1"/>
        <v>29.752393791011638</v>
      </c>
      <c r="E30" s="25">
        <v>7</v>
      </c>
      <c r="F30" s="58">
        <v>1.6398999999999999</v>
      </c>
      <c r="G30" s="35">
        <f t="shared" si="2"/>
        <v>30.420474595087526</v>
      </c>
      <c r="I30" s="25">
        <v>7</v>
      </c>
      <c r="J30" s="58">
        <v>1.5263</v>
      </c>
      <c r="K30" s="35">
        <f t="shared" si="3"/>
        <v>28.16842773030946</v>
      </c>
      <c r="M30" s="25">
        <v>7</v>
      </c>
      <c r="N30" s="35">
        <f t="shared" si="4"/>
        <v>29.436195309557323</v>
      </c>
    </row>
    <row r="31" spans="1:18" x14ac:dyDescent="0.55000000000000004">
      <c r="A31" s="25">
        <v>8</v>
      </c>
      <c r="B31" s="58">
        <v>1.9036999999999999</v>
      </c>
      <c r="C31" s="35">
        <f t="shared" si="1"/>
        <v>35.650139761711245</v>
      </c>
      <c r="E31" s="25">
        <v>8</v>
      </c>
      <c r="F31" s="58">
        <v>2.0343</v>
      </c>
      <c r="G31" s="35">
        <f t="shared" si="2"/>
        <v>38.239200681957861</v>
      </c>
      <c r="I31" s="25">
        <v>8</v>
      </c>
      <c r="J31" s="58">
        <v>1.8364</v>
      </c>
      <c r="K31" s="35">
        <f t="shared" si="3"/>
        <v>34.315960589179873</v>
      </c>
      <c r="M31" s="25">
        <v>8</v>
      </c>
      <c r="N31" s="35">
        <f t="shared" si="4"/>
        <v>36.252139378440354</v>
      </c>
    </row>
    <row r="32" spans="1:18" x14ac:dyDescent="0.55000000000000004">
      <c r="A32" s="25" t="s">
        <v>63</v>
      </c>
      <c r="B32" s="58">
        <v>1.1129</v>
      </c>
      <c r="C32" s="35">
        <f>(B32-0.1054)/5.0443*100*2</f>
        <v>39.946077751125038</v>
      </c>
      <c r="E32" s="25" t="s">
        <v>63</v>
      </c>
      <c r="F32" s="58">
        <v>1.1617</v>
      </c>
      <c r="G32" s="35">
        <f>(F32-0.1054)/5.0443*100*2</f>
        <v>41.880934916638587</v>
      </c>
      <c r="I32" s="25" t="s">
        <v>63</v>
      </c>
      <c r="J32" s="58">
        <v>1.1358999999999999</v>
      </c>
      <c r="K32" s="35">
        <f>(J32-0.1054)/5.0443*100*2</f>
        <v>40.857998136510517</v>
      </c>
      <c r="M32" s="25">
        <v>9</v>
      </c>
      <c r="N32" s="35">
        <f t="shared" si="4"/>
        <v>41.330478626039955</v>
      </c>
    </row>
    <row r="33" spans="1:16" x14ac:dyDescent="0.55000000000000004">
      <c r="A33" s="25" t="s">
        <v>64</v>
      </c>
      <c r="B33" s="58">
        <v>1.0802</v>
      </c>
      <c r="C33" s="35">
        <f t="shared" ref="C33:C35" si="5">(B33-0.1054)/5.0443*100*2</f>
        <v>38.649564855381328</v>
      </c>
      <c r="E33" s="25" t="s">
        <v>64</v>
      </c>
      <c r="F33" s="58">
        <v>1.1782999999999999</v>
      </c>
      <c r="G33" s="35">
        <f t="shared" ref="G33:G35" si="6">(F33-0.1054)/5.0443*100*2</f>
        <v>42.539103542612452</v>
      </c>
      <c r="I33" s="25" t="s">
        <v>64</v>
      </c>
      <c r="J33" s="58">
        <v>1.1857</v>
      </c>
      <c r="K33" s="35">
        <f t="shared" ref="K33:K35" si="7">(J33-0.1054)/5.0443*100*2</f>
        <v>42.832504014432132</v>
      </c>
      <c r="M33" s="25">
        <v>10</v>
      </c>
      <c r="N33" s="35">
        <f t="shared" si="4"/>
        <v>41.570353336108745</v>
      </c>
    </row>
    <row r="34" spans="1:16" x14ac:dyDescent="0.55000000000000004">
      <c r="A34" s="25" t="s">
        <v>65</v>
      </c>
      <c r="B34" s="58">
        <v>1.1655</v>
      </c>
      <c r="C34" s="35">
        <f t="shared" si="5"/>
        <v>42.031600023789231</v>
      </c>
      <c r="E34" s="25" t="s">
        <v>65</v>
      </c>
      <c r="F34" s="58">
        <v>1.1755</v>
      </c>
      <c r="G34" s="35">
        <f t="shared" si="6"/>
        <v>42.428087147869874</v>
      </c>
      <c r="I34" s="25" t="s">
        <v>65</v>
      </c>
      <c r="J34" s="58">
        <v>1.236</v>
      </c>
      <c r="K34" s="35">
        <f t="shared" si="7"/>
        <v>44.826834248557788</v>
      </c>
      <c r="M34" s="25">
        <v>11</v>
      </c>
      <c r="N34" s="35">
        <f t="shared" si="4"/>
        <v>43.597724163907777</v>
      </c>
    </row>
    <row r="35" spans="1:16" x14ac:dyDescent="0.55000000000000004">
      <c r="A35" s="25" t="s">
        <v>66</v>
      </c>
      <c r="B35" s="58">
        <v>1.3832</v>
      </c>
      <c r="C35" s="35">
        <f t="shared" si="5"/>
        <v>50.663124715024885</v>
      </c>
      <c r="E35" s="25" t="s">
        <v>66</v>
      </c>
      <c r="F35" s="58">
        <v>1.3993</v>
      </c>
      <c r="G35" s="35">
        <f t="shared" si="6"/>
        <v>51.301468984794717</v>
      </c>
      <c r="I35" s="25" t="s">
        <v>66</v>
      </c>
      <c r="J35" s="58">
        <v>1.282</v>
      </c>
      <c r="K35" s="35">
        <f t="shared" si="7"/>
        <v>46.650675019328752</v>
      </c>
      <c r="M35" s="25">
        <v>12</v>
      </c>
      <c r="N35" s="35">
        <f t="shared" si="4"/>
        <v>50.586470537702631</v>
      </c>
    </row>
    <row r="36" spans="1:16" x14ac:dyDescent="0.55000000000000004">
      <c r="I36" s="34"/>
      <c r="J36" s="34"/>
    </row>
    <row r="37" spans="1:16" x14ac:dyDescent="0.55000000000000004">
      <c r="A37" s="3" t="s">
        <v>110</v>
      </c>
      <c r="B37" s="3" t="s">
        <v>56</v>
      </c>
      <c r="C37" s="3" t="s">
        <v>54</v>
      </c>
      <c r="E37" s="3" t="s">
        <v>111</v>
      </c>
      <c r="F37" s="3" t="s">
        <v>56</v>
      </c>
      <c r="G37" s="3" t="s">
        <v>54</v>
      </c>
      <c r="I37" s="3" t="s">
        <v>111</v>
      </c>
      <c r="J37" s="3" t="s">
        <v>56</v>
      </c>
      <c r="K37" s="3" t="s">
        <v>54</v>
      </c>
      <c r="M37" s="15" t="s">
        <v>71</v>
      </c>
      <c r="N37" s="15" t="s">
        <v>70</v>
      </c>
      <c r="O37" s="2" t="s">
        <v>72</v>
      </c>
      <c r="P37" s="4"/>
    </row>
    <row r="38" spans="1:16" x14ac:dyDescent="0.55000000000000004">
      <c r="A38" s="25">
        <v>1</v>
      </c>
      <c r="B38" s="58">
        <v>0.1915</v>
      </c>
      <c r="C38" s="35">
        <f>(B38-0.1054)/5.0443*100</f>
        <v>1.7068770691671791</v>
      </c>
      <c r="E38" s="25">
        <v>1</v>
      </c>
      <c r="F38" s="58">
        <v>0.1938</v>
      </c>
      <c r="G38" s="35">
        <f>(F38-0.1054)/5.0443*100</f>
        <v>1.7524730884364532</v>
      </c>
      <c r="I38" s="25">
        <v>1</v>
      </c>
      <c r="J38" s="58">
        <v>0.18870000000000001</v>
      </c>
      <c r="K38" s="35">
        <f>(J38-0.1054)/5.0443*100</f>
        <v>1.651368871795889</v>
      </c>
      <c r="M38" s="69">
        <v>1</v>
      </c>
      <c r="N38" s="70">
        <v>1.7650285140323405</v>
      </c>
      <c r="O38" s="71">
        <f>-0.0000011905*N38^2 + 0.0053357*N38 + 1.0053333</f>
        <v>1.0147472538471296</v>
      </c>
      <c r="P38" s="4"/>
    </row>
    <row r="39" spans="1:16" x14ac:dyDescent="0.55000000000000004">
      <c r="A39" s="25">
        <v>2</v>
      </c>
      <c r="B39" s="58">
        <v>0.29189999999999999</v>
      </c>
      <c r="C39" s="35">
        <f t="shared" ref="C39:C45" si="8">(B39-0.1054)/5.0443*100</f>
        <v>3.6972424320520192</v>
      </c>
      <c r="E39" s="25">
        <v>2</v>
      </c>
      <c r="F39" s="58">
        <v>0.31979999999999997</v>
      </c>
      <c r="G39" s="35">
        <f t="shared" ref="G39:G45" si="9">(F39-0.1054)/5.0443*100</f>
        <v>4.2503419701445191</v>
      </c>
      <c r="I39" s="25">
        <v>2</v>
      </c>
      <c r="J39" s="58">
        <v>0.27929999999999999</v>
      </c>
      <c r="K39" s="35">
        <f t="shared" ref="K39:K45" si="10">(J39-0.1054)/5.0443*100</f>
        <v>3.4474555438812122</v>
      </c>
      <c r="M39" s="60">
        <v>2</v>
      </c>
      <c r="N39" s="61">
        <v>4.1432904466427454</v>
      </c>
      <c r="O39" s="62">
        <f t="shared" ref="O39:O49" si="11">-0.0000011905*N39^2 + 0.0053357*N39 + 1.0053333</f>
        <v>1.0274202176944107</v>
      </c>
      <c r="P39" s="72" t="s">
        <v>74</v>
      </c>
    </row>
    <row r="40" spans="1:16" x14ac:dyDescent="0.55000000000000004">
      <c r="A40" s="25">
        <v>3</v>
      </c>
      <c r="B40" s="58">
        <v>0.49619999999999997</v>
      </c>
      <c r="C40" s="35">
        <f t="shared" si="8"/>
        <v>7.747358404535813</v>
      </c>
      <c r="E40" s="25">
        <v>3</v>
      </c>
      <c r="F40" s="58">
        <v>0.51849999999999996</v>
      </c>
      <c r="G40" s="35">
        <f t="shared" si="9"/>
        <v>8.1894415478857319</v>
      </c>
      <c r="I40" s="25">
        <v>3</v>
      </c>
      <c r="J40" s="58">
        <v>0.50790000000000002</v>
      </c>
      <c r="K40" s="35">
        <f t="shared" si="10"/>
        <v>7.9793033721229909</v>
      </c>
      <c r="M40" s="60">
        <v>3</v>
      </c>
      <c r="N40" s="61">
        <v>8.0374548169881539</v>
      </c>
      <c r="O40" s="62">
        <f t="shared" si="11"/>
        <v>1.0481418405575409</v>
      </c>
      <c r="P40" s="4"/>
    </row>
    <row r="41" spans="1:16" x14ac:dyDescent="0.55000000000000004">
      <c r="A41" s="25">
        <v>4</v>
      </c>
      <c r="B41" s="58">
        <v>0.80410000000000004</v>
      </c>
      <c r="C41" s="35">
        <f t="shared" si="8"/>
        <v>13.85127767975735</v>
      </c>
      <c r="E41" s="25">
        <v>4</v>
      </c>
      <c r="F41" s="58">
        <v>0.84699999999999998</v>
      </c>
      <c r="G41" s="35">
        <f t="shared" si="9"/>
        <v>14.701742560910336</v>
      </c>
      <c r="I41" s="25">
        <v>4</v>
      </c>
      <c r="J41" s="58">
        <v>0.81679999999999997</v>
      </c>
      <c r="K41" s="35">
        <f t="shared" si="10"/>
        <v>14.103047003548561</v>
      </c>
      <c r="M41" s="60">
        <v>4</v>
      </c>
      <c r="N41" s="61">
        <v>13.662946295819046</v>
      </c>
      <c r="O41" s="62">
        <f t="shared" si="11"/>
        <v>1.0780124446517869</v>
      </c>
      <c r="P41" s="4"/>
    </row>
    <row r="42" spans="1:16" x14ac:dyDescent="0.55000000000000004">
      <c r="A42" s="25">
        <v>5</v>
      </c>
      <c r="B42" s="58">
        <v>1.0894999999999999</v>
      </c>
      <c r="C42" s="35">
        <f t="shared" si="8"/>
        <v>19.509148940388162</v>
      </c>
      <c r="E42" s="25">
        <v>5</v>
      </c>
      <c r="F42" s="58">
        <v>1.1368</v>
      </c>
      <c r="G42" s="35">
        <f t="shared" si="9"/>
        <v>20.44684098883889</v>
      </c>
      <c r="I42" s="25">
        <v>5</v>
      </c>
      <c r="J42" s="58">
        <v>1.1116999999999999</v>
      </c>
      <c r="K42" s="35">
        <f t="shared" si="10"/>
        <v>19.949249648117679</v>
      </c>
      <c r="M42" s="66">
        <v>5</v>
      </c>
      <c r="N42" s="67">
        <v>19.909931341646345</v>
      </c>
      <c r="O42" s="68">
        <f t="shared" si="11"/>
        <v>1.1110948000713647</v>
      </c>
      <c r="P42" s="73" t="s">
        <v>75</v>
      </c>
    </row>
    <row r="43" spans="1:16" x14ac:dyDescent="0.55000000000000004">
      <c r="A43" s="25">
        <v>6</v>
      </c>
      <c r="B43" s="58">
        <v>1.2887999999999999</v>
      </c>
      <c r="C43" s="35">
        <f t="shared" si="8"/>
        <v>23.460143131851794</v>
      </c>
      <c r="E43" s="25">
        <v>6</v>
      </c>
      <c r="F43" s="58">
        <v>1.3070999999999999</v>
      </c>
      <c r="G43" s="35">
        <f t="shared" si="9"/>
        <v>23.822928850385587</v>
      </c>
      <c r="I43" s="25">
        <v>6</v>
      </c>
      <c r="J43" s="58">
        <v>1.3007</v>
      </c>
      <c r="K43" s="35">
        <f t="shared" si="10"/>
        <v>23.69605297067978</v>
      </c>
      <c r="M43" s="66">
        <v>6</v>
      </c>
      <c r="N43" s="67">
        <v>23.69539215880631</v>
      </c>
      <c r="O43" s="68">
        <f t="shared" si="11"/>
        <v>1.131096371990562</v>
      </c>
      <c r="P43" s="4"/>
    </row>
    <row r="44" spans="1:16" x14ac:dyDescent="0.55000000000000004">
      <c r="A44" s="25">
        <v>7</v>
      </c>
      <c r="B44" s="58">
        <v>1.5153000000000001</v>
      </c>
      <c r="C44" s="35">
        <f t="shared" si="8"/>
        <v>27.950359812065106</v>
      </c>
      <c r="E44" s="25">
        <v>7</v>
      </c>
      <c r="F44" s="58">
        <v>1.5941000000000001</v>
      </c>
      <c r="G44" s="35">
        <f t="shared" si="9"/>
        <v>29.512519080942852</v>
      </c>
      <c r="I44" s="25">
        <v>7</v>
      </c>
      <c r="J44" s="58">
        <v>1.6597</v>
      </c>
      <c r="K44" s="35">
        <f t="shared" si="10"/>
        <v>30.812996847927366</v>
      </c>
      <c r="M44" s="66">
        <v>7</v>
      </c>
      <c r="N44" s="67">
        <v>29.436195309557323</v>
      </c>
      <c r="O44" s="68">
        <f t="shared" si="11"/>
        <v>1.1613644514511881</v>
      </c>
      <c r="P44" s="4"/>
    </row>
    <row r="45" spans="1:16" x14ac:dyDescent="0.55000000000000004">
      <c r="A45" s="25">
        <v>8</v>
      </c>
      <c r="B45" s="58">
        <v>1.8581000000000001</v>
      </c>
      <c r="C45" s="35">
        <f t="shared" si="8"/>
        <v>34.746149118807374</v>
      </c>
      <c r="E45" s="25">
        <v>8</v>
      </c>
      <c r="F45" s="58">
        <v>2.0541999999999998</v>
      </c>
      <c r="G45" s="35">
        <f t="shared" si="9"/>
        <v>38.633705370418092</v>
      </c>
      <c r="I45" s="25">
        <v>8</v>
      </c>
      <c r="J45" s="58">
        <v>1.9177</v>
      </c>
      <c r="K45" s="35">
        <f t="shared" si="10"/>
        <v>35.927680748567695</v>
      </c>
      <c r="M45" s="66">
        <v>8</v>
      </c>
      <c r="N45" s="67">
        <v>36.252139378440354</v>
      </c>
      <c r="O45" s="68">
        <f t="shared" si="11"/>
        <v>1.1971992640174178</v>
      </c>
    </row>
    <row r="46" spans="1:16" x14ac:dyDescent="0.55000000000000004">
      <c r="A46" s="25" t="s">
        <v>63</v>
      </c>
      <c r="B46" s="58">
        <v>1.1721999999999999</v>
      </c>
      <c r="C46" s="35">
        <f>(B46-0.1054)/5.0443*100*2</f>
        <v>42.297246396923263</v>
      </c>
      <c r="E46" s="25" t="s">
        <v>63</v>
      </c>
      <c r="F46" s="58">
        <v>1.1317999999999999</v>
      </c>
      <c r="G46" s="35">
        <f>(F46-0.1054)/5.0443*100*2</f>
        <v>40.695438415637454</v>
      </c>
      <c r="I46" s="25" t="s">
        <v>63</v>
      </c>
      <c r="J46" s="58">
        <v>1.1724000000000001</v>
      </c>
      <c r="K46" s="35">
        <f>(J46-0.1054)/5.0443*100*2</f>
        <v>42.305176139404885</v>
      </c>
      <c r="M46" s="63">
        <v>9</v>
      </c>
      <c r="N46" s="64">
        <v>41.330478626039955</v>
      </c>
      <c r="O46" s="65">
        <f t="shared" si="11"/>
        <v>1.2238267126292151</v>
      </c>
      <c r="P46" s="74" t="s">
        <v>73</v>
      </c>
    </row>
    <row r="47" spans="1:16" x14ac:dyDescent="0.55000000000000004">
      <c r="A47" s="25" t="s">
        <v>64</v>
      </c>
      <c r="B47" s="58">
        <v>1.1483000000000001</v>
      </c>
      <c r="C47" s="35">
        <f t="shared" ref="C47:C49" si="12">(B47-0.1054)/5.0443*100*2</f>
        <v>41.349642170370529</v>
      </c>
      <c r="E47" s="25" t="s">
        <v>64</v>
      </c>
      <c r="F47" s="58">
        <v>1.1691</v>
      </c>
      <c r="G47" s="35">
        <f t="shared" ref="G47:G49" si="13">(F47-0.1054)/5.0443*100*2</f>
        <v>42.174335388458267</v>
      </c>
      <c r="I47" s="25" t="s">
        <v>64</v>
      </c>
      <c r="J47" s="58">
        <v>1.1616</v>
      </c>
      <c r="K47" s="35">
        <f t="shared" ref="K47:K49" si="14">(J47-0.1054)/5.0443*100*2</f>
        <v>41.876970045397776</v>
      </c>
      <c r="M47" s="63">
        <v>10</v>
      </c>
      <c r="N47" s="64">
        <v>41.570353336108745</v>
      </c>
      <c r="O47" s="65">
        <f t="shared" si="11"/>
        <v>1.2250829380593153</v>
      </c>
      <c r="P47" s="4"/>
    </row>
    <row r="48" spans="1:16" x14ac:dyDescent="0.55000000000000004">
      <c r="A48" s="25" t="s">
        <v>65</v>
      </c>
      <c r="B48" s="58">
        <v>1.2004999999999999</v>
      </c>
      <c r="C48" s="35">
        <f t="shared" si="12"/>
        <v>43.419304958071486</v>
      </c>
      <c r="E48" s="25" t="s">
        <v>65</v>
      </c>
      <c r="F48" s="58">
        <v>1.1809000000000001</v>
      </c>
      <c r="G48" s="35">
        <f t="shared" si="13"/>
        <v>42.642190194873429</v>
      </c>
      <c r="I48" s="25" t="s">
        <v>65</v>
      </c>
      <c r="J48" s="58">
        <v>1.2716000000000001</v>
      </c>
      <c r="K48" s="35">
        <f t="shared" si="14"/>
        <v>46.238328410284886</v>
      </c>
      <c r="M48" s="63">
        <v>11</v>
      </c>
      <c r="N48" s="64">
        <v>43.597724163907777</v>
      </c>
      <c r="O48" s="65">
        <f t="shared" si="11"/>
        <v>1.2356948201933826</v>
      </c>
      <c r="P48" s="4"/>
    </row>
    <row r="49" spans="1:16" x14ac:dyDescent="0.55000000000000004">
      <c r="A49" s="25" t="s">
        <v>66</v>
      </c>
      <c r="B49" s="58">
        <v>1.4362999999999999</v>
      </c>
      <c r="C49" s="35">
        <f t="shared" si="12"/>
        <v>52.768471343893111</v>
      </c>
      <c r="E49" s="25" t="s">
        <v>66</v>
      </c>
      <c r="F49" s="58">
        <v>1.3754</v>
      </c>
      <c r="G49" s="35">
        <f t="shared" si="13"/>
        <v>50.353864758241983</v>
      </c>
      <c r="I49" s="25" t="s">
        <v>66</v>
      </c>
      <c r="J49" s="58">
        <v>1.4114</v>
      </c>
      <c r="K49" s="35">
        <f t="shared" si="14"/>
        <v>51.781218404932304</v>
      </c>
      <c r="M49" s="15">
        <v>12</v>
      </c>
      <c r="N49" s="59">
        <v>50.586470537702631</v>
      </c>
      <c r="O49" s="36">
        <f t="shared" si="11"/>
        <v>1.2722010520607796</v>
      </c>
      <c r="P49" s="4"/>
    </row>
    <row r="51" spans="1:16" x14ac:dyDescent="0.5500000000000000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6" x14ac:dyDescent="0.55000000000000004">
      <c r="A52" s="4"/>
      <c r="B52" s="4"/>
      <c r="C52" s="4"/>
      <c r="D52" s="4"/>
      <c r="E52" s="118"/>
      <c r="F52" s="118"/>
      <c r="G52" s="118"/>
      <c r="H52" s="118"/>
      <c r="I52" s="4"/>
      <c r="J52" s="4"/>
      <c r="K52" s="4"/>
      <c r="L52" s="4"/>
      <c r="M52" s="4"/>
      <c r="N52" s="4"/>
      <c r="O52" s="4"/>
    </row>
    <row r="53" spans="1:16" x14ac:dyDescent="0.5500000000000000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6" x14ac:dyDescent="0.5500000000000000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6" x14ac:dyDescent="0.5500000000000000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6" x14ac:dyDescent="0.5500000000000000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6" x14ac:dyDescent="0.5500000000000000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6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6" x14ac:dyDescent="0.5500000000000000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6" x14ac:dyDescent="0.5500000000000000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6" x14ac:dyDescent="0.5500000000000000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6" x14ac:dyDescent="0.5500000000000000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6" x14ac:dyDescent="0.5500000000000000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6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5500000000000000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5500000000000000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5500000000000000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5500000000000000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5500000000000000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5500000000000000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5500000000000000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5500000000000000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5500000000000000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x14ac:dyDescent="0.5500000000000000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55000000000000004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55000000000000004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x14ac:dyDescent="0.55000000000000004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x14ac:dyDescent="0.55000000000000004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x14ac:dyDescent="0.55000000000000004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1:15" x14ac:dyDescent="0.5500000000000000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5500000000000000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</sheetData>
  <mergeCells count="2">
    <mergeCell ref="E1:H1"/>
    <mergeCell ref="E52:H52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6EBC-E393-4CDF-9E10-840A30C8D51D}">
  <dimension ref="A1:AB86"/>
  <sheetViews>
    <sheetView tabSelected="1" topLeftCell="A2" workbookViewId="0">
      <selection activeCell="K30" sqref="K30"/>
    </sheetView>
  </sheetViews>
  <sheetFormatPr defaultRowHeight="14.4" x14ac:dyDescent="0.55000000000000004"/>
  <cols>
    <col min="1" max="1" width="21.20703125" bestFit="1" customWidth="1"/>
    <col min="2" max="2" width="7.89453125" customWidth="1"/>
    <col min="3" max="3" width="9.1015625" customWidth="1"/>
    <col min="4" max="4" width="8.41796875" bestFit="1" customWidth="1"/>
    <col min="5" max="5" width="23.41796875" bestFit="1" customWidth="1"/>
    <col min="6" max="6" width="7.5234375" bestFit="1" customWidth="1"/>
    <col min="7" max="7" width="15.83984375" customWidth="1"/>
    <col min="8" max="8" width="20.3125" bestFit="1" customWidth="1"/>
    <col min="9" max="9" width="21.20703125" bestFit="1" customWidth="1"/>
    <col min="10" max="10" width="7.5234375" bestFit="1" customWidth="1"/>
    <col min="11" max="11" width="11.41796875" bestFit="1" customWidth="1"/>
    <col min="14" max="14" width="20.7890625" bestFit="1" customWidth="1"/>
  </cols>
  <sheetData>
    <row r="1" spans="1:28" ht="14.7" thickBot="1" x14ac:dyDescent="0.6">
      <c r="A1" s="1" t="s">
        <v>29</v>
      </c>
      <c r="B1" s="1"/>
      <c r="C1" s="1"/>
      <c r="E1" s="115" t="s">
        <v>44</v>
      </c>
      <c r="F1" s="116"/>
      <c r="G1" s="116"/>
      <c r="H1" s="117"/>
      <c r="J1" s="56" t="s">
        <v>62</v>
      </c>
      <c r="K1" s="57">
        <v>1</v>
      </c>
      <c r="L1" s="57">
        <v>2</v>
      </c>
      <c r="M1" s="57">
        <v>3</v>
      </c>
      <c r="N1" s="57">
        <v>4</v>
      </c>
      <c r="O1" s="57">
        <v>5</v>
      </c>
      <c r="P1" s="57">
        <v>6</v>
      </c>
      <c r="Q1" s="57">
        <v>7</v>
      </c>
      <c r="R1" s="57">
        <v>8</v>
      </c>
      <c r="S1" s="57">
        <v>9</v>
      </c>
      <c r="T1" s="57">
        <v>10</v>
      </c>
      <c r="U1" s="57">
        <v>11</v>
      </c>
      <c r="V1" s="57">
        <v>12</v>
      </c>
    </row>
    <row r="2" spans="1:28" ht="57.9" thickBot="1" x14ac:dyDescent="0.6">
      <c r="A2" s="27" t="s">
        <v>30</v>
      </c>
      <c r="B2" s="28" t="s">
        <v>31</v>
      </c>
      <c r="C2" s="28" t="s">
        <v>32</v>
      </c>
      <c r="E2" s="26" t="s">
        <v>46</v>
      </c>
      <c r="F2" s="26" t="s">
        <v>50</v>
      </c>
      <c r="G2" s="26" t="s">
        <v>46</v>
      </c>
      <c r="H2" s="26" t="s">
        <v>50</v>
      </c>
      <c r="J2" s="56" t="s">
        <v>0</v>
      </c>
      <c r="K2" s="34">
        <v>0.12559999999999999</v>
      </c>
      <c r="L2" s="34">
        <v>0.25629999999999997</v>
      </c>
      <c r="M2" s="34">
        <v>0.39779999999999999</v>
      </c>
      <c r="N2" s="34">
        <v>0.53939999999999999</v>
      </c>
      <c r="O2" s="34">
        <v>0.67689999999999995</v>
      </c>
      <c r="P2" s="34">
        <v>0.82220000000000004</v>
      </c>
      <c r="Q2" s="34">
        <v>0.94199999999999995</v>
      </c>
      <c r="R2" s="34">
        <v>1.0582</v>
      </c>
      <c r="S2" s="34">
        <v>0.46539999999999998</v>
      </c>
      <c r="T2" s="34">
        <v>0.55640000000000001</v>
      </c>
      <c r="U2" s="34">
        <v>0.59250000000000003</v>
      </c>
    </row>
    <row r="3" spans="1:28" ht="14.7" thickBot="1" x14ac:dyDescent="0.6">
      <c r="A3" s="23">
        <v>0</v>
      </c>
      <c r="B3" s="24" t="s">
        <v>33</v>
      </c>
      <c r="C3" s="24" t="s">
        <v>34</v>
      </c>
      <c r="E3" s="2" t="s">
        <v>47</v>
      </c>
      <c r="F3" s="2" t="s">
        <v>47</v>
      </c>
      <c r="G3" s="2"/>
      <c r="H3" s="2"/>
      <c r="J3" s="56" t="s">
        <v>1</v>
      </c>
      <c r="K3" s="34">
        <v>0.12429999999999999</v>
      </c>
      <c r="L3" s="34">
        <v>0.251</v>
      </c>
      <c r="M3" s="34">
        <v>0.3957</v>
      </c>
      <c r="N3" s="34">
        <v>0.50319999999999998</v>
      </c>
      <c r="O3" s="34">
        <v>0.68200000000000005</v>
      </c>
      <c r="P3" s="34">
        <v>0.82669999999999999</v>
      </c>
      <c r="Q3" s="34">
        <v>0.87839999999999996</v>
      </c>
      <c r="R3" s="34">
        <v>1.1245000000000001</v>
      </c>
      <c r="S3" s="34">
        <v>0.46579999999999999</v>
      </c>
      <c r="T3" s="34">
        <v>0.54990000000000006</v>
      </c>
      <c r="U3" s="34">
        <v>0.55020000000000002</v>
      </c>
    </row>
    <row r="4" spans="1:28" ht="14.7" thickBot="1" x14ac:dyDescent="0.6">
      <c r="A4" s="23">
        <v>0.06</v>
      </c>
      <c r="B4" s="24" t="s">
        <v>35</v>
      </c>
      <c r="C4" s="24" t="s">
        <v>36</v>
      </c>
      <c r="E4" s="2" t="s">
        <v>47</v>
      </c>
      <c r="F4" s="2" t="s">
        <v>47</v>
      </c>
      <c r="G4" s="2"/>
      <c r="H4" s="2"/>
      <c r="J4" s="56" t="s">
        <v>2</v>
      </c>
      <c r="K4" s="34">
        <v>1.1095999999999999</v>
      </c>
      <c r="L4" s="34">
        <v>1.1172</v>
      </c>
      <c r="M4" s="34">
        <v>1.0569</v>
      </c>
      <c r="N4" s="34">
        <v>1.0851999999999999</v>
      </c>
      <c r="O4" s="34">
        <v>1.0459000000000001</v>
      </c>
      <c r="P4" s="34">
        <v>1.0621</v>
      </c>
      <c r="Q4" s="34">
        <v>0.93740000000000001</v>
      </c>
      <c r="R4" s="34">
        <v>0.97599999999999998</v>
      </c>
      <c r="S4" s="34">
        <v>0.98140000000000005</v>
      </c>
      <c r="T4" s="34">
        <v>0.99860000000000004</v>
      </c>
      <c r="U4" s="34">
        <v>0.93379999999999996</v>
      </c>
      <c r="V4" s="34">
        <v>1.0282</v>
      </c>
    </row>
    <row r="5" spans="1:28" ht="14.7" thickBot="1" x14ac:dyDescent="0.6">
      <c r="A5" s="23">
        <v>0.12</v>
      </c>
      <c r="B5" s="24" t="s">
        <v>37</v>
      </c>
      <c r="C5" s="24" t="s">
        <v>38</v>
      </c>
      <c r="E5" s="2" t="s">
        <v>47</v>
      </c>
      <c r="F5" s="2" t="s">
        <v>47</v>
      </c>
      <c r="G5" s="2"/>
      <c r="H5" s="2"/>
      <c r="J5" s="56" t="s">
        <v>3</v>
      </c>
      <c r="K5" s="34">
        <v>0.63029999999999997</v>
      </c>
      <c r="L5" s="34">
        <v>0.65300000000000002</v>
      </c>
      <c r="M5" s="34">
        <v>0.62639999999999996</v>
      </c>
      <c r="N5" s="34">
        <v>0.64480000000000004</v>
      </c>
      <c r="O5" s="34">
        <v>0.59830000000000005</v>
      </c>
      <c r="P5" s="34">
        <v>0.61029999999999995</v>
      </c>
      <c r="Q5" s="34">
        <v>0.58620000000000005</v>
      </c>
      <c r="R5" s="34">
        <v>0.5958</v>
      </c>
      <c r="S5" s="34">
        <v>0.61160000000000003</v>
      </c>
      <c r="T5" s="34">
        <v>0.56769999999999998</v>
      </c>
      <c r="U5" s="34">
        <v>0.60240000000000005</v>
      </c>
      <c r="V5" s="34">
        <v>0.61150000000000004</v>
      </c>
    </row>
    <row r="6" spans="1:28" ht="14.7" thickBot="1" x14ac:dyDescent="0.6">
      <c r="A6" s="23">
        <v>0.18</v>
      </c>
      <c r="B6" s="24" t="s">
        <v>39</v>
      </c>
      <c r="C6" s="24" t="s">
        <v>40</v>
      </c>
      <c r="E6" s="2" t="s">
        <v>47</v>
      </c>
      <c r="F6" s="2" t="s">
        <v>47</v>
      </c>
      <c r="G6" s="2"/>
      <c r="H6" s="2"/>
      <c r="J6" s="56" t="s">
        <v>4</v>
      </c>
      <c r="K6" s="34">
        <v>0.61529999999999996</v>
      </c>
      <c r="L6" s="34">
        <v>0.624</v>
      </c>
      <c r="M6" s="34">
        <v>0.63039999999999996</v>
      </c>
      <c r="N6" s="34">
        <v>0.65129999999999999</v>
      </c>
      <c r="O6" s="34">
        <v>0.58660000000000001</v>
      </c>
      <c r="P6" s="34">
        <v>0.623</v>
      </c>
      <c r="Q6" s="34">
        <v>0.57899999999999996</v>
      </c>
      <c r="R6" s="34">
        <v>0.59199999999999997</v>
      </c>
      <c r="S6" s="34">
        <v>0.59630000000000005</v>
      </c>
      <c r="T6" s="34">
        <v>0.62670000000000003</v>
      </c>
      <c r="U6" s="34">
        <v>0.60099999999999998</v>
      </c>
      <c r="V6" s="34">
        <v>0.61660000000000004</v>
      </c>
    </row>
    <row r="7" spans="1:28" ht="14.7" thickBot="1" x14ac:dyDescent="0.6">
      <c r="A7" s="23">
        <v>0.24</v>
      </c>
      <c r="B7" s="24" t="s">
        <v>41</v>
      </c>
      <c r="C7" s="24" t="s">
        <v>42</v>
      </c>
      <c r="E7" s="2" t="s">
        <v>47</v>
      </c>
      <c r="F7" s="2" t="s">
        <v>47</v>
      </c>
      <c r="G7" s="25" t="s">
        <v>48</v>
      </c>
      <c r="H7" s="25" t="s">
        <v>45</v>
      </c>
      <c r="J7" s="56" t="s">
        <v>5</v>
      </c>
      <c r="K7" s="34">
        <v>0.70940000000000003</v>
      </c>
      <c r="L7" s="34">
        <v>0.73809999999999998</v>
      </c>
      <c r="M7" s="34">
        <v>0.69879999999999998</v>
      </c>
      <c r="N7" s="34">
        <v>0.73060000000000003</v>
      </c>
      <c r="O7" s="34">
        <v>0.66749999999999998</v>
      </c>
      <c r="P7" s="34">
        <v>0.70509999999999995</v>
      </c>
      <c r="Q7" s="34">
        <v>0.64019999999999999</v>
      </c>
      <c r="R7" s="34">
        <v>0.64959999999999996</v>
      </c>
      <c r="S7" s="34">
        <v>0.61119999999999997</v>
      </c>
      <c r="T7" s="34">
        <v>0.62250000000000005</v>
      </c>
      <c r="U7" s="34">
        <v>0.63370000000000004</v>
      </c>
      <c r="V7" s="34">
        <v>0.64900000000000002</v>
      </c>
    </row>
    <row r="8" spans="1:28" ht="14.7" thickBot="1" x14ac:dyDescent="0.6">
      <c r="A8" s="23">
        <v>0.3</v>
      </c>
      <c r="B8" s="24" t="s">
        <v>43</v>
      </c>
      <c r="C8" s="24" t="s">
        <v>43</v>
      </c>
      <c r="E8" s="2" t="s">
        <v>47</v>
      </c>
      <c r="F8" s="2" t="s">
        <v>47</v>
      </c>
      <c r="G8" s="2" t="s">
        <v>47</v>
      </c>
      <c r="H8" s="2" t="s">
        <v>47</v>
      </c>
      <c r="J8" s="56" t="s">
        <v>6</v>
      </c>
      <c r="K8" s="34">
        <v>1.0711999999999999</v>
      </c>
      <c r="L8" s="34">
        <v>1.117</v>
      </c>
      <c r="M8" s="34">
        <v>0.61270000000000002</v>
      </c>
      <c r="N8" s="34">
        <v>0.62370000000000003</v>
      </c>
    </row>
    <row r="9" spans="1:28" ht="14.7" thickBot="1" x14ac:dyDescent="0.6">
      <c r="A9" s="23">
        <v>0.36</v>
      </c>
      <c r="B9" s="24" t="s">
        <v>42</v>
      </c>
      <c r="C9" s="24" t="s">
        <v>41</v>
      </c>
      <c r="E9" s="2" t="s">
        <v>47</v>
      </c>
      <c r="F9" s="2" t="s">
        <v>47</v>
      </c>
      <c r="G9" s="2" t="s">
        <v>47</v>
      </c>
      <c r="H9" s="2" t="s">
        <v>47</v>
      </c>
      <c r="J9" s="56" t="s">
        <v>7</v>
      </c>
      <c r="K9" s="34">
        <v>0.59279999999999999</v>
      </c>
      <c r="L9" s="34">
        <v>0.64029999999999998</v>
      </c>
      <c r="M9" s="34">
        <v>0.62939999999999996</v>
      </c>
      <c r="N9" s="34">
        <v>0.62660000000000005</v>
      </c>
    </row>
    <row r="10" spans="1:28" ht="14.7" thickBot="1" x14ac:dyDescent="0.6">
      <c r="A10" s="23">
        <v>0.42</v>
      </c>
      <c r="B10" s="24" t="s">
        <v>40</v>
      </c>
      <c r="C10" s="24" t="s">
        <v>39</v>
      </c>
      <c r="E10" s="2" t="s">
        <v>47</v>
      </c>
      <c r="F10" s="2" t="s">
        <v>47</v>
      </c>
      <c r="G10" s="2" t="s">
        <v>47</v>
      </c>
      <c r="H10" s="2" t="s">
        <v>47</v>
      </c>
    </row>
    <row r="12" spans="1:28" x14ac:dyDescent="0.55000000000000004">
      <c r="A12" t="s">
        <v>49</v>
      </c>
    </row>
    <row r="13" spans="1:28" x14ac:dyDescent="0.55000000000000004">
      <c r="A13" s="33" t="s">
        <v>55</v>
      </c>
      <c r="B13" s="26" t="s">
        <v>51</v>
      </c>
      <c r="C13" s="26" t="s">
        <v>52</v>
      </c>
      <c r="D13" s="33" t="s">
        <v>53</v>
      </c>
      <c r="P13" s="75" t="s">
        <v>62</v>
      </c>
      <c r="Q13" s="76">
        <v>1</v>
      </c>
      <c r="R13" s="76">
        <v>2</v>
      </c>
      <c r="S13" s="76">
        <v>3</v>
      </c>
      <c r="T13" s="76">
        <v>4</v>
      </c>
      <c r="U13" s="76">
        <v>5</v>
      </c>
      <c r="V13" s="76">
        <v>6</v>
      </c>
      <c r="W13" s="76">
        <v>7</v>
      </c>
      <c r="X13" s="76">
        <v>8</v>
      </c>
      <c r="Y13" s="76">
        <v>9</v>
      </c>
      <c r="Z13" s="76">
        <v>10</v>
      </c>
      <c r="AA13" s="76">
        <v>11</v>
      </c>
      <c r="AB13" s="76">
        <v>12</v>
      </c>
    </row>
    <row r="14" spans="1:28" x14ac:dyDescent="0.55000000000000004">
      <c r="A14" s="29">
        <v>0</v>
      </c>
      <c r="B14" s="34">
        <v>0.12559999999999999</v>
      </c>
      <c r="C14" s="34">
        <v>0.12429999999999999</v>
      </c>
      <c r="D14" s="31">
        <f t="shared" ref="D14:D21" si="0">AVERAGE(B14:C14)</f>
        <v>0.12494999999999999</v>
      </c>
      <c r="P14" s="75" t="s">
        <v>0</v>
      </c>
      <c r="Q14" s="77" t="s">
        <v>76</v>
      </c>
      <c r="R14" s="77" t="s">
        <v>77</v>
      </c>
      <c r="S14" s="77" t="s">
        <v>78</v>
      </c>
      <c r="T14" s="77" t="s">
        <v>79</v>
      </c>
      <c r="U14" s="77" t="s">
        <v>80</v>
      </c>
      <c r="V14" s="77" t="s">
        <v>81</v>
      </c>
      <c r="W14" s="77" t="s">
        <v>82</v>
      </c>
      <c r="X14" s="77" t="s">
        <v>83</v>
      </c>
      <c r="Y14" s="77" t="s">
        <v>84</v>
      </c>
      <c r="Z14" s="77" t="s">
        <v>85</v>
      </c>
      <c r="AA14" s="77" t="s">
        <v>86</v>
      </c>
      <c r="AB14" s="75"/>
    </row>
    <row r="15" spans="1:28" ht="14.7" thickBot="1" x14ac:dyDescent="0.6">
      <c r="A15" s="29">
        <v>0.06</v>
      </c>
      <c r="B15" s="34">
        <v>0.25629999999999997</v>
      </c>
      <c r="C15" s="34">
        <v>0.251</v>
      </c>
      <c r="D15" s="31">
        <f t="shared" si="0"/>
        <v>0.25364999999999999</v>
      </c>
      <c r="P15" s="75" t="s">
        <v>1</v>
      </c>
      <c r="Q15" s="79" t="s">
        <v>76</v>
      </c>
      <c r="R15" s="79" t="s">
        <v>77</v>
      </c>
      <c r="S15" s="79" t="s">
        <v>78</v>
      </c>
      <c r="T15" s="79" t="s">
        <v>79</v>
      </c>
      <c r="U15" s="79" t="s">
        <v>80</v>
      </c>
      <c r="V15" s="79" t="s">
        <v>81</v>
      </c>
      <c r="W15" s="79" t="s">
        <v>82</v>
      </c>
      <c r="X15" s="79" t="s">
        <v>83</v>
      </c>
      <c r="Y15" s="79" t="s">
        <v>84</v>
      </c>
      <c r="Z15" s="79" t="s">
        <v>85</v>
      </c>
      <c r="AA15" s="79" t="s">
        <v>86</v>
      </c>
      <c r="AB15" s="88"/>
    </row>
    <row r="16" spans="1:28" x14ac:dyDescent="0.55000000000000004">
      <c r="A16" s="29">
        <v>0.12</v>
      </c>
      <c r="B16" s="34">
        <v>0.39779999999999999</v>
      </c>
      <c r="C16" s="34">
        <v>0.3957</v>
      </c>
      <c r="D16" s="31">
        <f t="shared" si="0"/>
        <v>0.39674999999999999</v>
      </c>
      <c r="P16" s="78" t="s">
        <v>2</v>
      </c>
      <c r="Q16" s="81">
        <v>8</v>
      </c>
      <c r="R16" s="82">
        <v>8</v>
      </c>
      <c r="S16" s="81">
        <v>8</v>
      </c>
      <c r="T16" s="82">
        <v>8</v>
      </c>
      <c r="U16" s="81">
        <v>8</v>
      </c>
      <c r="V16" s="82">
        <v>8</v>
      </c>
      <c r="W16" s="81">
        <v>8</v>
      </c>
      <c r="X16" s="82">
        <v>8</v>
      </c>
      <c r="Y16" s="81">
        <v>8</v>
      </c>
      <c r="Z16" s="82">
        <v>8</v>
      </c>
      <c r="AA16" s="81">
        <v>8</v>
      </c>
      <c r="AB16" s="82">
        <v>8</v>
      </c>
    </row>
    <row r="17" spans="1:28" x14ac:dyDescent="0.55000000000000004">
      <c r="A17" s="29">
        <v>0.18</v>
      </c>
      <c r="B17" s="34">
        <v>0.53939999999999999</v>
      </c>
      <c r="C17" s="34">
        <v>0.50319999999999998</v>
      </c>
      <c r="D17" s="31">
        <f t="shared" si="0"/>
        <v>0.52129999999999999</v>
      </c>
      <c r="P17" s="78" t="s">
        <v>3</v>
      </c>
      <c r="Q17" s="83">
        <v>9</v>
      </c>
      <c r="R17" s="84">
        <v>9</v>
      </c>
      <c r="S17" s="83">
        <v>9</v>
      </c>
      <c r="T17" s="84">
        <v>9</v>
      </c>
      <c r="U17" s="83">
        <v>9</v>
      </c>
      <c r="V17" s="84">
        <v>9</v>
      </c>
      <c r="W17" s="83">
        <v>9</v>
      </c>
      <c r="X17" s="84">
        <v>9</v>
      </c>
      <c r="Y17" s="83">
        <v>9</v>
      </c>
      <c r="Z17" s="84">
        <v>9</v>
      </c>
      <c r="AA17" s="83">
        <v>9</v>
      </c>
      <c r="AB17" s="84">
        <v>9</v>
      </c>
    </row>
    <row r="18" spans="1:28" x14ac:dyDescent="0.55000000000000004">
      <c r="A18" s="29">
        <v>0.24</v>
      </c>
      <c r="B18" s="34">
        <v>0.67689999999999995</v>
      </c>
      <c r="C18" s="34">
        <v>0.68200000000000005</v>
      </c>
      <c r="D18" s="31">
        <f t="shared" si="0"/>
        <v>0.67945</v>
      </c>
      <c r="P18" s="78" t="s">
        <v>4</v>
      </c>
      <c r="Q18" s="83">
        <v>10</v>
      </c>
      <c r="R18" s="84">
        <v>10</v>
      </c>
      <c r="S18" s="83">
        <v>10</v>
      </c>
      <c r="T18" s="84">
        <v>10</v>
      </c>
      <c r="U18" s="83">
        <v>10</v>
      </c>
      <c r="V18" s="84">
        <v>10</v>
      </c>
      <c r="W18" s="83">
        <v>10</v>
      </c>
      <c r="X18" s="84">
        <v>10</v>
      </c>
      <c r="Y18" s="83">
        <v>10</v>
      </c>
      <c r="Z18" s="84">
        <v>10</v>
      </c>
      <c r="AA18" s="83">
        <v>10</v>
      </c>
      <c r="AB18" s="84">
        <v>10</v>
      </c>
    </row>
    <row r="19" spans="1:28" ht="14.7" thickBot="1" x14ac:dyDescent="0.6">
      <c r="A19" s="29">
        <v>0.3</v>
      </c>
      <c r="B19" s="34">
        <v>0.82220000000000004</v>
      </c>
      <c r="C19" s="34">
        <v>0.82669999999999999</v>
      </c>
      <c r="D19" s="31">
        <f t="shared" si="0"/>
        <v>0.82445000000000002</v>
      </c>
      <c r="P19" s="78" t="s">
        <v>5</v>
      </c>
      <c r="Q19" s="85">
        <v>11</v>
      </c>
      <c r="R19" s="86">
        <v>11</v>
      </c>
      <c r="S19" s="85">
        <v>11</v>
      </c>
      <c r="T19" s="86">
        <v>11</v>
      </c>
      <c r="U19" s="85">
        <v>11</v>
      </c>
      <c r="V19" s="86">
        <v>11</v>
      </c>
      <c r="W19" s="85">
        <v>11</v>
      </c>
      <c r="X19" s="86">
        <v>11</v>
      </c>
      <c r="Y19" s="85">
        <v>11</v>
      </c>
      <c r="Z19" s="86">
        <v>11</v>
      </c>
      <c r="AA19" s="85">
        <v>11</v>
      </c>
      <c r="AB19" s="86">
        <v>11</v>
      </c>
    </row>
    <row r="20" spans="1:28" x14ac:dyDescent="0.55000000000000004">
      <c r="A20" s="29">
        <v>0.36</v>
      </c>
      <c r="B20" s="34">
        <v>0.94199999999999995</v>
      </c>
      <c r="C20" s="34">
        <v>0.87839999999999996</v>
      </c>
      <c r="D20" s="31">
        <f t="shared" si="0"/>
        <v>0.9101999999999999</v>
      </c>
      <c r="P20" s="75" t="s">
        <v>6</v>
      </c>
      <c r="Q20" s="80">
        <v>8</v>
      </c>
      <c r="R20" s="80">
        <v>8</v>
      </c>
      <c r="S20" s="80">
        <v>10</v>
      </c>
      <c r="T20" s="80">
        <v>10</v>
      </c>
      <c r="U20" s="87"/>
      <c r="V20" s="87"/>
      <c r="W20" s="87"/>
      <c r="X20" s="87"/>
      <c r="Y20" s="87"/>
      <c r="Z20" s="87"/>
      <c r="AA20" s="87"/>
      <c r="AB20" s="87"/>
    </row>
    <row r="21" spans="1:28" x14ac:dyDescent="0.55000000000000004">
      <c r="A21" s="29">
        <v>0.42</v>
      </c>
      <c r="B21" s="34">
        <v>1.0582</v>
      </c>
      <c r="C21" s="34">
        <v>1.1245000000000001</v>
      </c>
      <c r="D21" s="31">
        <f t="shared" si="0"/>
        <v>1.09135</v>
      </c>
      <c r="P21" s="75" t="s">
        <v>7</v>
      </c>
      <c r="Q21" s="76">
        <v>9</v>
      </c>
      <c r="R21" s="76">
        <v>9</v>
      </c>
      <c r="S21" s="76">
        <v>11</v>
      </c>
      <c r="T21" s="76">
        <v>11</v>
      </c>
      <c r="U21" s="77"/>
      <c r="V21" s="77"/>
      <c r="W21" s="77"/>
      <c r="X21" s="77"/>
      <c r="Y21" s="77"/>
      <c r="Z21" s="77"/>
      <c r="AA21" s="77"/>
      <c r="AB21" s="77"/>
    </row>
    <row r="22" spans="1:28" x14ac:dyDescent="0.55000000000000004">
      <c r="A22" s="90" t="s">
        <v>95</v>
      </c>
      <c r="Q22" s="119" t="s">
        <v>87</v>
      </c>
      <c r="R22" s="119"/>
      <c r="S22" s="119" t="s">
        <v>88</v>
      </c>
      <c r="T22" s="119"/>
      <c r="U22" s="119" t="s">
        <v>89</v>
      </c>
      <c r="V22" s="119"/>
      <c r="W22" s="119" t="s">
        <v>90</v>
      </c>
      <c r="X22" s="119"/>
      <c r="Y22" s="119" t="s">
        <v>91</v>
      </c>
      <c r="Z22" s="119"/>
      <c r="AA22" s="119" t="s">
        <v>92</v>
      </c>
      <c r="AB22" s="119"/>
    </row>
    <row r="23" spans="1:28" x14ac:dyDescent="0.55000000000000004">
      <c r="A23" s="3" t="s">
        <v>112</v>
      </c>
      <c r="B23" s="3" t="s">
        <v>51</v>
      </c>
      <c r="C23" s="3" t="s">
        <v>94</v>
      </c>
      <c r="D23" s="3" t="s">
        <v>25</v>
      </c>
      <c r="E23" s="3" t="s">
        <v>54</v>
      </c>
      <c r="G23" s="3" t="s">
        <v>71</v>
      </c>
      <c r="H23" s="3" t="s">
        <v>70</v>
      </c>
      <c r="I23" s="4"/>
      <c r="J23" s="4"/>
      <c r="K23" s="4"/>
      <c r="L23" s="4"/>
      <c r="M23" s="4"/>
      <c r="Q23" s="119" t="s">
        <v>93</v>
      </c>
      <c r="R23" s="119"/>
      <c r="S23" s="119"/>
      <c r="T23" s="119"/>
      <c r="U23" s="2"/>
      <c r="V23" s="2"/>
      <c r="W23" s="2"/>
      <c r="X23" s="2"/>
      <c r="Y23" s="2"/>
      <c r="Z23" s="2"/>
      <c r="AA23" s="2"/>
      <c r="AB23" s="2"/>
    </row>
    <row r="24" spans="1:28" x14ac:dyDescent="0.55000000000000004">
      <c r="A24" s="25">
        <v>8</v>
      </c>
      <c r="B24" s="34">
        <v>0.98140000000000005</v>
      </c>
      <c r="C24" s="34">
        <v>0.99860000000000004</v>
      </c>
      <c r="D24" s="2">
        <f>AVERAGE(B24:C24)</f>
        <v>0.99</v>
      </c>
      <c r="E24" s="35">
        <f>(D24-0.1216)/2.2795*100</f>
        <v>38.096073700372884</v>
      </c>
      <c r="F24" s="89"/>
      <c r="G24" s="2">
        <v>8</v>
      </c>
      <c r="H24" s="35">
        <f>AVERAGE(E30,E24)</f>
        <v>37.898661987277904</v>
      </c>
      <c r="I24" s="4"/>
      <c r="J24" s="4"/>
      <c r="K24" s="4"/>
      <c r="L24" s="4"/>
      <c r="M24" s="4"/>
    </row>
    <row r="25" spans="1:28" x14ac:dyDescent="0.55000000000000004">
      <c r="A25" s="25">
        <v>9</v>
      </c>
      <c r="B25" s="34">
        <v>0.61160000000000003</v>
      </c>
      <c r="C25" s="34">
        <v>0.56769999999999998</v>
      </c>
      <c r="D25" s="2">
        <f t="shared" ref="D25:D27" si="1">AVERAGE(B25:C25)</f>
        <v>0.58965000000000001</v>
      </c>
      <c r="E25" s="35">
        <f>(D25-0.1216)/2.2795*100*2</f>
        <v>41.066023250712874</v>
      </c>
      <c r="G25" s="2">
        <v>9</v>
      </c>
      <c r="H25" s="35">
        <f t="shared" ref="H25:H27" si="2">AVERAGE(E31,E25)</f>
        <v>41.824961614389125</v>
      </c>
      <c r="I25" s="4"/>
      <c r="J25" s="4"/>
      <c r="K25" s="4"/>
      <c r="L25" s="4"/>
      <c r="M25" s="4"/>
    </row>
    <row r="26" spans="1:28" x14ac:dyDescent="0.55000000000000004">
      <c r="A26" s="25">
        <v>10</v>
      </c>
      <c r="B26" s="34">
        <v>0.59630000000000005</v>
      </c>
      <c r="C26" s="34">
        <v>0.62670000000000003</v>
      </c>
      <c r="D26" s="2">
        <f t="shared" si="1"/>
        <v>0.61150000000000004</v>
      </c>
      <c r="E26" s="35">
        <f t="shared" ref="E26:E27" si="3">(D26-0.1216)/2.2795*100*2</f>
        <v>42.983110331212984</v>
      </c>
      <c r="G26" s="2">
        <v>10</v>
      </c>
      <c r="H26" s="35">
        <f t="shared" si="2"/>
        <v>42.864663303355997</v>
      </c>
      <c r="I26" s="4"/>
      <c r="J26" s="4"/>
      <c r="K26" s="4"/>
      <c r="L26" s="4"/>
      <c r="M26" s="4"/>
    </row>
    <row r="27" spans="1:28" x14ac:dyDescent="0.55000000000000004">
      <c r="A27" s="25">
        <v>11</v>
      </c>
      <c r="B27" s="34">
        <v>0.61119999999999997</v>
      </c>
      <c r="C27" s="34">
        <v>0.62250000000000005</v>
      </c>
      <c r="D27" s="2">
        <f t="shared" si="1"/>
        <v>0.61685000000000001</v>
      </c>
      <c r="E27" s="35">
        <f t="shared" si="3"/>
        <v>43.452511515683263</v>
      </c>
      <c r="G27" s="2">
        <v>11</v>
      </c>
      <c r="H27" s="35">
        <f t="shared" si="2"/>
        <v>44.527308620311473</v>
      </c>
      <c r="I27" s="4"/>
      <c r="J27" s="4"/>
      <c r="K27" s="4"/>
      <c r="L27" s="4"/>
      <c r="M27" s="4"/>
    </row>
    <row r="28" spans="1:28" x14ac:dyDescent="0.55000000000000004">
      <c r="A28" s="96"/>
      <c r="B28" s="4"/>
      <c r="C28" s="4"/>
      <c r="D28" s="4"/>
      <c r="E28" s="4"/>
      <c r="I28" s="34"/>
      <c r="J28" s="34"/>
    </row>
    <row r="29" spans="1:28" x14ac:dyDescent="0.55000000000000004">
      <c r="A29" s="3" t="s">
        <v>113</v>
      </c>
      <c r="B29" s="3" t="s">
        <v>51</v>
      </c>
      <c r="C29" s="3" t="s">
        <v>94</v>
      </c>
      <c r="D29" s="3" t="s">
        <v>25</v>
      </c>
      <c r="E29" s="3" t="s">
        <v>54</v>
      </c>
      <c r="F29" s="4"/>
      <c r="G29" s="1"/>
      <c r="H29" s="1"/>
      <c r="I29" s="1"/>
      <c r="J29" s="4"/>
      <c r="K29" s="4"/>
    </row>
    <row r="30" spans="1:28" x14ac:dyDescent="0.55000000000000004">
      <c r="A30" s="25">
        <v>8</v>
      </c>
      <c r="B30" s="34">
        <v>0.93379999999999996</v>
      </c>
      <c r="C30" s="34">
        <v>1.0282</v>
      </c>
      <c r="D30" s="2">
        <f>AVERAGE(B30:C30)</f>
        <v>0.98099999999999998</v>
      </c>
      <c r="E30" s="35">
        <f>(D30-0.1216)/2.2795*100</f>
        <v>37.701250274182932</v>
      </c>
      <c r="F30" s="4"/>
      <c r="G30" s="1"/>
      <c r="H30" s="1"/>
      <c r="I30" s="1"/>
      <c r="J30" s="4"/>
      <c r="K30" s="4"/>
    </row>
    <row r="31" spans="1:28" x14ac:dyDescent="0.55000000000000004">
      <c r="A31" s="25">
        <v>9</v>
      </c>
      <c r="B31" s="34">
        <v>0.60240000000000005</v>
      </c>
      <c r="C31" s="34">
        <v>0.61150000000000004</v>
      </c>
      <c r="D31" s="2">
        <f t="shared" ref="D31:D33" si="4">AVERAGE(B31:C31)</f>
        <v>0.6069500000000001</v>
      </c>
      <c r="E31" s="35">
        <f>(D31-0.1216)/2.2795*100*2</f>
        <v>42.583899978065375</v>
      </c>
      <c r="F31" s="4"/>
      <c r="G31" s="95"/>
      <c r="H31" s="1"/>
      <c r="I31" s="95"/>
      <c r="J31" s="4"/>
      <c r="K31" s="4"/>
    </row>
    <row r="32" spans="1:28" x14ac:dyDescent="0.55000000000000004">
      <c r="A32" s="25">
        <v>10</v>
      </c>
      <c r="B32" s="34">
        <v>0.60099999999999998</v>
      </c>
      <c r="C32" s="34">
        <v>0.61660000000000004</v>
      </c>
      <c r="D32" s="2">
        <f t="shared" si="4"/>
        <v>0.60880000000000001</v>
      </c>
      <c r="E32" s="35">
        <f t="shared" ref="E32:E33" si="5">(D32-0.1216)/2.2795*100*2</f>
        <v>42.746216275499016</v>
      </c>
      <c r="F32" s="4"/>
      <c r="G32" s="4"/>
      <c r="H32" s="4"/>
      <c r="I32" s="4"/>
      <c r="J32" s="4"/>
      <c r="K32" s="4"/>
    </row>
    <row r="33" spans="1:15" x14ac:dyDescent="0.55000000000000004">
      <c r="A33" s="25">
        <v>11</v>
      </c>
      <c r="B33" s="34">
        <v>0.63370000000000004</v>
      </c>
      <c r="C33" s="34">
        <v>0.64900000000000002</v>
      </c>
      <c r="D33" s="2">
        <f t="shared" si="4"/>
        <v>0.64135000000000009</v>
      </c>
      <c r="E33" s="35">
        <f t="shared" si="5"/>
        <v>45.602105724939683</v>
      </c>
      <c r="F33" s="4"/>
      <c r="G33" s="4"/>
      <c r="H33" s="4"/>
      <c r="I33" s="4"/>
      <c r="J33" s="4"/>
      <c r="K33" s="4"/>
    </row>
    <row r="34" spans="1:15" x14ac:dyDescent="0.5500000000000000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5" x14ac:dyDescent="0.55000000000000004">
      <c r="A35" s="1"/>
      <c r="B35" s="1"/>
      <c r="C35" s="1"/>
      <c r="D35" s="1"/>
      <c r="E35" s="1"/>
      <c r="F35" s="4"/>
      <c r="G35" s="4"/>
      <c r="H35" s="4"/>
      <c r="I35" s="4"/>
      <c r="J35" s="4"/>
      <c r="K35" s="4"/>
    </row>
    <row r="36" spans="1:15" x14ac:dyDescent="0.55000000000000004">
      <c r="A36" s="93"/>
      <c r="B36" s="34"/>
      <c r="C36" s="34"/>
      <c r="E36" s="94"/>
      <c r="F36" s="4"/>
      <c r="G36" s="4"/>
      <c r="H36" s="4"/>
      <c r="I36" s="4"/>
      <c r="J36" s="4"/>
      <c r="K36" s="4"/>
    </row>
    <row r="37" spans="1:15" x14ac:dyDescent="0.55000000000000004">
      <c r="A37" s="93"/>
      <c r="B37" s="34"/>
      <c r="C37" s="34"/>
      <c r="E37" s="94"/>
      <c r="F37" s="4"/>
      <c r="G37" s="4"/>
      <c r="H37" s="4"/>
      <c r="I37" s="4"/>
      <c r="J37" s="4"/>
      <c r="K37" s="4"/>
    </row>
    <row r="38" spans="1:15" x14ac:dyDescent="0.55000000000000004">
      <c r="A38" s="93"/>
      <c r="B38" s="34"/>
      <c r="C38" s="34"/>
      <c r="E38" s="94"/>
      <c r="F38" s="4"/>
      <c r="G38" s="4"/>
      <c r="H38" s="4"/>
      <c r="I38" s="4"/>
      <c r="J38" s="4"/>
      <c r="K38" s="4"/>
    </row>
    <row r="39" spans="1:15" x14ac:dyDescent="0.55000000000000004">
      <c r="A39" s="93"/>
      <c r="B39" s="34"/>
      <c r="C39" s="34"/>
      <c r="E39" s="94"/>
      <c r="F39" s="4"/>
      <c r="G39" s="4"/>
      <c r="H39" s="4"/>
      <c r="I39" s="4"/>
      <c r="J39" s="4"/>
      <c r="K39" s="4"/>
    </row>
    <row r="40" spans="1:15" x14ac:dyDescent="0.5500000000000000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5" x14ac:dyDescent="0.55000000000000004">
      <c r="A41" s="1"/>
      <c r="B41" s="1"/>
      <c r="C41" s="1"/>
      <c r="D41" s="1"/>
      <c r="E41" s="1"/>
      <c r="F41" s="4"/>
      <c r="G41" s="4"/>
      <c r="H41" s="4"/>
      <c r="I41" s="4"/>
      <c r="J41" s="4"/>
      <c r="K41" s="4"/>
    </row>
    <row r="42" spans="1:15" x14ac:dyDescent="0.55000000000000004">
      <c r="A42" s="93"/>
      <c r="B42" s="34"/>
      <c r="C42" s="34"/>
      <c r="E42" s="94"/>
    </row>
    <row r="43" spans="1:15" x14ac:dyDescent="0.55000000000000004">
      <c r="A43" s="93"/>
      <c r="B43" s="34"/>
      <c r="C43" s="34"/>
      <c r="E43" s="9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x14ac:dyDescent="0.55000000000000004">
      <c r="A44" s="93"/>
      <c r="B44" s="34"/>
      <c r="C44" s="34"/>
      <c r="E44" s="9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55000000000000004">
      <c r="A45" s="93"/>
      <c r="B45" s="34"/>
      <c r="C45" s="34"/>
      <c r="E45" s="9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x14ac:dyDescent="0.5500000000000000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x14ac:dyDescent="0.55000000000000004"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55000000000000004"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x14ac:dyDescent="0.55000000000000004"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x14ac:dyDescent="0.55000000000000004"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x14ac:dyDescent="0.55000000000000004"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x14ac:dyDescent="0.55000000000000004"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x14ac:dyDescent="0.55000000000000004"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55000000000000004"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x14ac:dyDescent="0.55000000000000004"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x14ac:dyDescent="0.55000000000000004"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x14ac:dyDescent="0.55000000000000004"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x14ac:dyDescent="0.5500000000000000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x14ac:dyDescent="0.55000000000000004">
      <c r="A59" s="1"/>
      <c r="B59" s="1"/>
      <c r="C59" s="1"/>
      <c r="D59" s="1"/>
      <c r="E59" s="1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x14ac:dyDescent="0.55000000000000004">
      <c r="A60" s="93"/>
      <c r="B60" s="34"/>
      <c r="C60" s="34"/>
      <c r="E60" s="9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x14ac:dyDescent="0.55000000000000004">
      <c r="A61" s="93"/>
      <c r="B61" s="34"/>
      <c r="C61" s="34"/>
      <c r="E61" s="9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x14ac:dyDescent="0.55000000000000004">
      <c r="A62" s="93"/>
      <c r="B62" s="34"/>
      <c r="C62" s="34"/>
      <c r="E62" s="9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x14ac:dyDescent="0.55000000000000004">
      <c r="A63" s="93"/>
      <c r="B63" s="34"/>
      <c r="C63" s="34"/>
      <c r="E63" s="9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x14ac:dyDescent="0.5500000000000000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x14ac:dyDescent="0.5500000000000000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x14ac:dyDescent="0.5500000000000000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x14ac:dyDescent="0.5500000000000000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x14ac:dyDescent="0.5500000000000000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x14ac:dyDescent="0.5500000000000000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x14ac:dyDescent="0.5500000000000000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x14ac:dyDescent="0.5500000000000000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x14ac:dyDescent="0.5500000000000000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x14ac:dyDescent="0.5500000000000000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x14ac:dyDescent="0.5500000000000000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x14ac:dyDescent="0.5500000000000000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x14ac:dyDescent="0.5500000000000000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x14ac:dyDescent="0.55000000000000004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x14ac:dyDescent="0.55000000000000004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x14ac:dyDescent="0.55000000000000004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x14ac:dyDescent="0.5500000000000000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x14ac:dyDescent="0.5500000000000000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x14ac:dyDescent="0.5500000000000000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x14ac:dyDescent="0.5500000000000000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x14ac:dyDescent="0.5500000000000000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x14ac:dyDescent="0.5500000000000000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</sheetData>
  <mergeCells count="8">
    <mergeCell ref="Y22:Z22"/>
    <mergeCell ref="AA22:AB22"/>
    <mergeCell ref="Q23:T23"/>
    <mergeCell ref="E1:H1"/>
    <mergeCell ref="Q22:R22"/>
    <mergeCell ref="S22:T22"/>
    <mergeCell ref="U22:V22"/>
    <mergeCell ref="W22:X22"/>
  </mergeCells>
  <phoneticPr fontId="7" type="noConversion"/>
  <pageMargins left="0.7" right="0.7" top="0.75" bottom="0.75" header="0.3" footer="0.3"/>
  <pageSetup orientation="landscape" r:id="rId1"/>
  <drawing r:id="rId2"/>
</worksheet>
</file>

<file path=docMetadata/LabelInfo.xml><?xml version="1.0" encoding="utf-8"?>
<clbl:labelList xmlns:clbl="http://schemas.microsoft.com/office/2020/mipLabelMetadata">
  <clbl:label id="{9f9ce49a-5101-4aa3-8c75-0d5935ad6525}" enabled="0" method="" siteId="{9f9ce49a-5101-4aa3-8c75-0d5935ad652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UC_UCF_AAV_GC_quant </vt:lpstr>
      <vt:lpstr>iodixanol density AAV</vt:lpstr>
      <vt:lpstr>iodixanol density AAVEVUCF_AAV</vt:lpstr>
      <vt:lpstr>iodixanol density AAV_AAVEV</vt:lpstr>
      <vt:lpstr>iod. density 8-11 frac._diluted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2026-05-10T10:36:28Z</dcterms:modified>
</cp:coreProperties>
</file>